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4-Abr/"/>
    </mc:Choice>
  </mc:AlternateContent>
  <xr:revisionPtr revIDLastSave="0" documentId="13_ncr:1_{75F0673A-D286-ED4B-AF8C-F9E3376E1C05}" xr6:coauthVersionLast="47" xr6:coauthVersionMax="47" xr10:uidLastSave="{00000000-0000-0000-0000-000000000000}"/>
  <bookViews>
    <workbookView xWindow="0" yWindow="500" windowWidth="16800" windowHeight="19260" firstSheet="1" activeTab="3" xr2:uid="{BBBC0D87-CB99-4D4C-AD58-DC797D40707B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8" r:id="rId5"/>
    <sheet name="E. Traspasada Pto. Entrega" sheetId="5" r:id="rId6"/>
    <sheet name="Anexo I" sheetId="7" r:id="rId7"/>
  </sheets>
  <externalReferences>
    <externalReference r:id="rId8"/>
  </externalReferences>
  <definedNames>
    <definedName name="_Fill" localSheetId="4" hidden="1">'[1]Reactivos punta'!#REF!</definedName>
    <definedName name="_Fill" hidden="1">'[1]Reactivos punta'!#REF!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1" i="5" l="1"/>
  <c r="N21" i="5"/>
  <c r="L10" i="5"/>
  <c r="J18" i="2" l="1"/>
  <c r="F730" i="2" s="1"/>
  <c r="F61" i="2"/>
  <c r="F62" i="2"/>
  <c r="F63" i="2"/>
  <c r="F64" i="2"/>
  <c r="F65" i="2"/>
  <c r="F66" i="2"/>
  <c r="F67" i="2"/>
  <c r="F68" i="2"/>
  <c r="F69" i="2"/>
  <c r="F70" i="2"/>
  <c r="F71" i="2"/>
  <c r="F72" i="2"/>
  <c r="F77" i="2"/>
  <c r="F78" i="2"/>
  <c r="F79" i="2"/>
  <c r="F80" i="2"/>
  <c r="F81" i="2"/>
  <c r="F82" i="2"/>
  <c r="F83" i="2"/>
  <c r="F84" i="2"/>
  <c r="F85" i="2"/>
  <c r="F86" i="2"/>
  <c r="F87" i="2"/>
  <c r="F88" i="2"/>
  <c r="F93" i="2"/>
  <c r="F94" i="2"/>
  <c r="F95" i="2"/>
  <c r="F96" i="2"/>
  <c r="F97" i="2"/>
  <c r="F98" i="2"/>
  <c r="F99" i="2"/>
  <c r="F100" i="2"/>
  <c r="F101" i="2"/>
  <c r="F102" i="2"/>
  <c r="F103" i="2"/>
  <c r="F104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61" i="7"/>
  <c r="G8" i="2"/>
  <c r="C4" i="4" s="1"/>
  <c r="F108" i="2" l="1"/>
  <c r="F92" i="2"/>
  <c r="F76" i="2"/>
  <c r="F60" i="2"/>
  <c r="F315" i="2"/>
  <c r="F299" i="2"/>
  <c r="F283" i="2"/>
  <c r="F267" i="2"/>
  <c r="F251" i="2"/>
  <c r="F235" i="2"/>
  <c r="F219" i="2"/>
  <c r="F203" i="2"/>
  <c r="F187" i="2"/>
  <c r="F171" i="2"/>
  <c r="F155" i="2"/>
  <c r="F139" i="2"/>
  <c r="F123" i="2"/>
  <c r="F107" i="2"/>
  <c r="F91" i="2"/>
  <c r="F75" i="2"/>
  <c r="F59" i="2"/>
  <c r="F314" i="2"/>
  <c r="F298" i="2"/>
  <c r="F282" i="2"/>
  <c r="F266" i="2"/>
  <c r="F250" i="2"/>
  <c r="F234" i="2"/>
  <c r="F218" i="2"/>
  <c r="F202" i="2"/>
  <c r="F186" i="2"/>
  <c r="F170" i="2"/>
  <c r="F154" i="2"/>
  <c r="F138" i="2"/>
  <c r="F122" i="2"/>
  <c r="F106" i="2"/>
  <c r="F90" i="2"/>
  <c r="F74" i="2"/>
  <c r="F58" i="2"/>
  <c r="F313" i="2"/>
  <c r="F297" i="2"/>
  <c r="F281" i="2"/>
  <c r="F265" i="2"/>
  <c r="F249" i="2"/>
  <c r="F233" i="2"/>
  <c r="F217" i="2"/>
  <c r="F201" i="2"/>
  <c r="F185" i="2"/>
  <c r="F169" i="2"/>
  <c r="F153" i="2"/>
  <c r="F137" i="2"/>
  <c r="F121" i="2"/>
  <c r="F105" i="2"/>
  <c r="F89" i="2"/>
  <c r="F73" i="2"/>
  <c r="E62" i="7" l="1"/>
  <c r="C8" i="4" l="1"/>
  <c r="J10" i="2"/>
  <c r="C10" i="2" l="1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F753" i="2"/>
  <c r="F52" i="2" l="1"/>
  <c r="F54" i="2"/>
  <c r="F22" i="2"/>
  <c r="F53" i="2"/>
  <c r="F21" i="2"/>
  <c r="F51" i="2"/>
  <c r="F18" i="2"/>
  <c r="F19" i="2"/>
  <c r="F20" i="2"/>
  <c r="F35" i="2"/>
  <c r="F738" i="2"/>
  <c r="F23" i="2"/>
  <c r="F739" i="2"/>
  <c r="F37" i="2"/>
  <c r="F740" i="2"/>
  <c r="F38" i="2"/>
  <c r="F741" i="2"/>
  <c r="F56" i="2"/>
  <c r="F24" i="2"/>
  <c r="F34" i="2"/>
  <c r="F36" i="2"/>
  <c r="F39" i="2"/>
  <c r="F742" i="2"/>
  <c r="F50" i="2"/>
  <c r="F55" i="2"/>
  <c r="F40" i="2"/>
  <c r="F743" i="2"/>
  <c r="F10" i="2"/>
  <c r="F26" i="2"/>
  <c r="F42" i="2"/>
  <c r="F746" i="2"/>
  <c r="F57" i="2"/>
  <c r="F11" i="2"/>
  <c r="F27" i="2"/>
  <c r="F43" i="2"/>
  <c r="F731" i="2"/>
  <c r="F747" i="2"/>
  <c r="F41" i="2"/>
  <c r="F12" i="2"/>
  <c r="F28" i="2"/>
  <c r="F44" i="2"/>
  <c r="F732" i="2"/>
  <c r="F748" i="2"/>
  <c r="F25" i="2"/>
  <c r="F13" i="2"/>
  <c r="F29" i="2"/>
  <c r="F45" i="2"/>
  <c r="F733" i="2"/>
  <c r="F749" i="2"/>
  <c r="F744" i="2"/>
  <c r="F14" i="2"/>
  <c r="F30" i="2"/>
  <c r="F46" i="2"/>
  <c r="F734" i="2"/>
  <c r="F750" i="2"/>
  <c r="F15" i="2"/>
  <c r="F31" i="2"/>
  <c r="F47" i="2"/>
  <c r="F735" i="2"/>
  <c r="F751" i="2"/>
  <c r="F745" i="2"/>
  <c r="F16" i="2"/>
  <c r="F32" i="2"/>
  <c r="F48" i="2"/>
  <c r="F736" i="2"/>
  <c r="F752" i="2"/>
  <c r="F17" i="2"/>
  <c r="F33" i="2"/>
  <c r="F49" i="2"/>
  <c r="F737" i="2"/>
  <c r="G10" i="5"/>
  <c r="F8" i="2" l="1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530" i="5"/>
  <c r="J531" i="5"/>
  <c r="J532" i="5"/>
  <c r="J533" i="5"/>
  <c r="J534" i="5"/>
  <c r="J535" i="5"/>
  <c r="J536" i="5"/>
  <c r="J537" i="5"/>
  <c r="J538" i="5"/>
  <c r="J539" i="5"/>
  <c r="J540" i="5"/>
  <c r="J541" i="5"/>
  <c r="J542" i="5"/>
  <c r="J543" i="5"/>
  <c r="J544" i="5"/>
  <c r="J545" i="5"/>
  <c r="J546" i="5"/>
  <c r="J547" i="5"/>
  <c r="J548" i="5"/>
  <c r="J549" i="5"/>
  <c r="J550" i="5"/>
  <c r="J551" i="5"/>
  <c r="J552" i="5"/>
  <c r="J553" i="5"/>
  <c r="J554" i="5"/>
  <c r="J555" i="5"/>
  <c r="J556" i="5"/>
  <c r="J557" i="5"/>
  <c r="J558" i="5"/>
  <c r="J559" i="5"/>
  <c r="J560" i="5"/>
  <c r="J561" i="5"/>
  <c r="J562" i="5"/>
  <c r="J563" i="5"/>
  <c r="J564" i="5"/>
  <c r="J565" i="5"/>
  <c r="J566" i="5"/>
  <c r="J567" i="5"/>
  <c r="J568" i="5"/>
  <c r="J569" i="5"/>
  <c r="J570" i="5"/>
  <c r="J571" i="5"/>
  <c r="J572" i="5"/>
  <c r="J573" i="5"/>
  <c r="J574" i="5"/>
  <c r="J575" i="5"/>
  <c r="J576" i="5"/>
  <c r="J577" i="5"/>
  <c r="J578" i="5"/>
  <c r="J579" i="5"/>
  <c r="J580" i="5"/>
  <c r="J581" i="5"/>
  <c r="J582" i="5"/>
  <c r="J583" i="5"/>
  <c r="J584" i="5"/>
  <c r="J585" i="5"/>
  <c r="J586" i="5"/>
  <c r="J587" i="5"/>
  <c r="J588" i="5"/>
  <c r="J589" i="5"/>
  <c r="J590" i="5"/>
  <c r="J591" i="5"/>
  <c r="J592" i="5"/>
  <c r="J593" i="5"/>
  <c r="J594" i="5"/>
  <c r="J595" i="5"/>
  <c r="J596" i="5"/>
  <c r="J597" i="5"/>
  <c r="J598" i="5"/>
  <c r="J599" i="5"/>
  <c r="J600" i="5"/>
  <c r="J601" i="5"/>
  <c r="J602" i="5"/>
  <c r="J603" i="5"/>
  <c r="J604" i="5"/>
  <c r="J605" i="5"/>
  <c r="J606" i="5"/>
  <c r="J607" i="5"/>
  <c r="J608" i="5"/>
  <c r="J609" i="5"/>
  <c r="J610" i="5"/>
  <c r="J611" i="5"/>
  <c r="J612" i="5"/>
  <c r="J613" i="5"/>
  <c r="J614" i="5"/>
  <c r="J615" i="5"/>
  <c r="J616" i="5"/>
  <c r="J617" i="5"/>
  <c r="J618" i="5"/>
  <c r="J619" i="5"/>
  <c r="J620" i="5"/>
  <c r="J621" i="5"/>
  <c r="J622" i="5"/>
  <c r="J623" i="5"/>
  <c r="J624" i="5"/>
  <c r="J625" i="5"/>
  <c r="J626" i="5"/>
  <c r="J627" i="5"/>
  <c r="J628" i="5"/>
  <c r="J629" i="5"/>
  <c r="J630" i="5"/>
  <c r="J631" i="5"/>
  <c r="J632" i="5"/>
  <c r="J633" i="5"/>
  <c r="J634" i="5"/>
  <c r="J635" i="5"/>
  <c r="J636" i="5"/>
  <c r="J637" i="5"/>
  <c r="J638" i="5"/>
  <c r="J639" i="5"/>
  <c r="J640" i="5"/>
  <c r="J641" i="5"/>
  <c r="J642" i="5"/>
  <c r="J643" i="5"/>
  <c r="J644" i="5"/>
  <c r="J645" i="5"/>
  <c r="J646" i="5"/>
  <c r="J647" i="5"/>
  <c r="J648" i="5"/>
  <c r="J649" i="5"/>
  <c r="J650" i="5"/>
  <c r="J651" i="5"/>
  <c r="J652" i="5"/>
  <c r="J653" i="5"/>
  <c r="J654" i="5"/>
  <c r="J655" i="5"/>
  <c r="J656" i="5"/>
  <c r="J657" i="5"/>
  <c r="J658" i="5"/>
  <c r="J659" i="5"/>
  <c r="J660" i="5"/>
  <c r="J661" i="5"/>
  <c r="J662" i="5"/>
  <c r="J663" i="5"/>
  <c r="J664" i="5"/>
  <c r="J665" i="5"/>
  <c r="J666" i="5"/>
  <c r="J667" i="5"/>
  <c r="J668" i="5"/>
  <c r="J669" i="5"/>
  <c r="J670" i="5"/>
  <c r="J671" i="5"/>
  <c r="J672" i="5"/>
  <c r="J673" i="5"/>
  <c r="J674" i="5"/>
  <c r="J675" i="5"/>
  <c r="J676" i="5"/>
  <c r="J677" i="5"/>
  <c r="J678" i="5"/>
  <c r="J679" i="5"/>
  <c r="J680" i="5"/>
  <c r="J681" i="5"/>
  <c r="J682" i="5"/>
  <c r="J683" i="5"/>
  <c r="J684" i="5"/>
  <c r="J685" i="5"/>
  <c r="J686" i="5"/>
  <c r="J687" i="5"/>
  <c r="J688" i="5"/>
  <c r="J689" i="5"/>
  <c r="J690" i="5"/>
  <c r="J691" i="5"/>
  <c r="J692" i="5"/>
  <c r="J693" i="5"/>
  <c r="J694" i="5"/>
  <c r="J695" i="5"/>
  <c r="J696" i="5"/>
  <c r="J697" i="5"/>
  <c r="J698" i="5"/>
  <c r="J699" i="5"/>
  <c r="J700" i="5"/>
  <c r="J701" i="5"/>
  <c r="J702" i="5"/>
  <c r="J703" i="5"/>
  <c r="J704" i="5"/>
  <c r="J705" i="5"/>
  <c r="J706" i="5"/>
  <c r="J707" i="5"/>
  <c r="J708" i="5"/>
  <c r="J709" i="5"/>
  <c r="J710" i="5"/>
  <c r="J711" i="5"/>
  <c r="J712" i="5"/>
  <c r="J713" i="5"/>
  <c r="J714" i="5"/>
  <c r="J715" i="5"/>
  <c r="J716" i="5"/>
  <c r="J717" i="5"/>
  <c r="J718" i="5"/>
  <c r="J719" i="5"/>
  <c r="J720" i="5"/>
  <c r="J721" i="5"/>
  <c r="J722" i="5"/>
  <c r="J723" i="5"/>
  <c r="J724" i="5"/>
  <c r="J725" i="5"/>
  <c r="J726" i="5"/>
  <c r="J727" i="5"/>
  <c r="J728" i="5"/>
  <c r="J729" i="5"/>
  <c r="J730" i="5"/>
  <c r="J731" i="5"/>
  <c r="J732" i="5"/>
  <c r="J733" i="5"/>
  <c r="J734" i="5"/>
  <c r="J735" i="5"/>
  <c r="J736" i="5"/>
  <c r="J737" i="5"/>
  <c r="J738" i="5"/>
  <c r="J739" i="5"/>
  <c r="J740" i="5"/>
  <c r="J741" i="5"/>
  <c r="J742" i="5"/>
  <c r="J743" i="5"/>
  <c r="J744" i="5"/>
  <c r="J745" i="5"/>
  <c r="J746" i="5"/>
  <c r="J747" i="5"/>
  <c r="J748" i="5"/>
  <c r="J749" i="5"/>
  <c r="J750" i="5"/>
  <c r="J751" i="5"/>
  <c r="J752" i="5"/>
  <c r="J753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C10" i="4"/>
  <c r="C11" i="4" s="1"/>
  <c r="M19" i="5" l="1"/>
  <c r="M18" i="5"/>
  <c r="F8" i="5"/>
  <c r="N119" i="7" l="1"/>
  <c r="M119" i="7"/>
  <c r="L119" i="7"/>
  <c r="K119" i="7"/>
  <c r="J119" i="7"/>
  <c r="I119" i="7"/>
  <c r="H119" i="7"/>
  <c r="G119" i="7"/>
  <c r="F119" i="7"/>
  <c r="E119" i="7"/>
  <c r="D119" i="7"/>
  <c r="C119" i="7"/>
  <c r="D94" i="7"/>
  <c r="D120" i="7" s="1"/>
  <c r="C94" i="7"/>
  <c r="C120" i="7" s="1"/>
  <c r="C90" i="7"/>
  <c r="C91" i="7" s="1"/>
  <c r="N89" i="7"/>
  <c r="M89" i="7"/>
  <c r="L89" i="7"/>
  <c r="K89" i="7"/>
  <c r="J89" i="7"/>
  <c r="I89" i="7"/>
  <c r="H89" i="7"/>
  <c r="G89" i="7"/>
  <c r="F89" i="7"/>
  <c r="E89" i="7"/>
  <c r="D89" i="7"/>
  <c r="C89" i="7"/>
  <c r="E64" i="7"/>
  <c r="E90" i="7" s="1"/>
  <c r="D64" i="7"/>
  <c r="D90" i="7" s="1"/>
  <c r="C64" i="7"/>
  <c r="D60" i="7"/>
  <c r="D61" i="7" s="1"/>
  <c r="C60" i="7"/>
  <c r="C61" i="7" s="1"/>
  <c r="N59" i="7"/>
  <c r="M59" i="7"/>
  <c r="L59" i="7"/>
  <c r="K59" i="7"/>
  <c r="J59" i="7"/>
  <c r="I59" i="7"/>
  <c r="H59" i="7"/>
  <c r="G59" i="7"/>
  <c r="F59" i="7"/>
  <c r="E59" i="7"/>
  <c r="D59" i="7"/>
  <c r="C59" i="7"/>
  <c r="D34" i="7"/>
  <c r="E34" i="7" s="1"/>
  <c r="C34" i="7"/>
  <c r="N29" i="7"/>
  <c r="M29" i="7"/>
  <c r="L29" i="7"/>
  <c r="K29" i="7"/>
  <c r="J29" i="7"/>
  <c r="I29" i="7"/>
  <c r="H29" i="7"/>
  <c r="G29" i="7"/>
  <c r="F29" i="7"/>
  <c r="E29" i="7"/>
  <c r="D29" i="7"/>
  <c r="C29" i="7"/>
  <c r="C4" i="7"/>
  <c r="D4" i="7" s="1"/>
  <c r="H632" i="5" l="1"/>
  <c r="H744" i="5"/>
  <c r="H728" i="5"/>
  <c r="H712" i="5"/>
  <c r="H696" i="5"/>
  <c r="H659" i="5"/>
  <c r="H10" i="5"/>
  <c r="H26" i="5"/>
  <c r="H42" i="5"/>
  <c r="H58" i="5"/>
  <c r="H74" i="5"/>
  <c r="H90" i="5"/>
  <c r="H106" i="5"/>
  <c r="H122" i="5"/>
  <c r="H138" i="5"/>
  <c r="H154" i="5"/>
  <c r="H170" i="5"/>
  <c r="H186" i="5"/>
  <c r="H202" i="5"/>
  <c r="H218" i="5"/>
  <c r="H234" i="5"/>
  <c r="H250" i="5"/>
  <c r="H266" i="5"/>
  <c r="H282" i="5"/>
  <c r="H298" i="5"/>
  <c r="H314" i="5"/>
  <c r="H330" i="5"/>
  <c r="H346" i="5"/>
  <c r="H362" i="5"/>
  <c r="H378" i="5"/>
  <c r="H394" i="5"/>
  <c r="H410" i="5"/>
  <c r="H426" i="5"/>
  <c r="H442" i="5"/>
  <c r="H458" i="5"/>
  <c r="H474" i="5"/>
  <c r="H490" i="5"/>
  <c r="H506" i="5"/>
  <c r="H522" i="5"/>
  <c r="H538" i="5"/>
  <c r="H554" i="5"/>
  <c r="H570" i="5"/>
  <c r="H586" i="5"/>
  <c r="H602" i="5"/>
  <c r="H618" i="5"/>
  <c r="H634" i="5"/>
  <c r="H650" i="5"/>
  <c r="H666" i="5"/>
  <c r="H682" i="5"/>
  <c r="H21" i="5"/>
  <c r="H37" i="5"/>
  <c r="H53" i="5"/>
  <c r="H69" i="5"/>
  <c r="H85" i="5"/>
  <c r="H101" i="5"/>
  <c r="H117" i="5"/>
  <c r="H133" i="5"/>
  <c r="H149" i="5"/>
  <c r="H165" i="5"/>
  <c r="H181" i="5"/>
  <c r="H197" i="5"/>
  <c r="H213" i="5"/>
  <c r="H229" i="5"/>
  <c r="H245" i="5"/>
  <c r="H261" i="5"/>
  <c r="H277" i="5"/>
  <c r="H293" i="5"/>
  <c r="H309" i="5"/>
  <c r="H325" i="5"/>
  <c r="H341" i="5"/>
  <c r="H357" i="5"/>
  <c r="H373" i="5"/>
  <c r="H389" i="5"/>
  <c r="H405" i="5"/>
  <c r="H421" i="5"/>
  <c r="H437" i="5"/>
  <c r="H453" i="5"/>
  <c r="H469" i="5"/>
  <c r="H485" i="5"/>
  <c r="H501" i="5"/>
  <c r="H517" i="5"/>
  <c r="H533" i="5"/>
  <c r="H549" i="5"/>
  <c r="H565" i="5"/>
  <c r="H581" i="5"/>
  <c r="H597" i="5"/>
  <c r="H613" i="5"/>
  <c r="H629" i="5"/>
  <c r="H645" i="5"/>
  <c r="H661" i="5"/>
  <c r="H677" i="5"/>
  <c r="H16" i="5"/>
  <c r="H32" i="5"/>
  <c r="H48" i="5"/>
  <c r="H64" i="5"/>
  <c r="H80" i="5"/>
  <c r="H96" i="5"/>
  <c r="H112" i="5"/>
  <c r="H128" i="5"/>
  <c r="H144" i="5"/>
  <c r="H160" i="5"/>
  <c r="H176" i="5"/>
  <c r="H192" i="5"/>
  <c r="H208" i="5"/>
  <c r="H224" i="5"/>
  <c r="H240" i="5"/>
  <c r="H256" i="5"/>
  <c r="H272" i="5"/>
  <c r="H288" i="5"/>
  <c r="H304" i="5"/>
  <c r="H320" i="5"/>
  <c r="H336" i="5"/>
  <c r="H352" i="5"/>
  <c r="H368" i="5"/>
  <c r="H384" i="5"/>
  <c r="H400" i="5"/>
  <c r="H416" i="5"/>
  <c r="H432" i="5"/>
  <c r="H448" i="5"/>
  <c r="H464" i="5"/>
  <c r="H480" i="5"/>
  <c r="H496" i="5"/>
  <c r="H512" i="5"/>
  <c r="H528" i="5"/>
  <c r="H544" i="5"/>
  <c r="H560" i="5"/>
  <c r="H576" i="5"/>
  <c r="H592" i="5"/>
  <c r="H608" i="5"/>
  <c r="H624" i="5"/>
  <c r="H640" i="5"/>
  <c r="H656" i="5"/>
  <c r="H672" i="5"/>
  <c r="H11" i="5"/>
  <c r="H27" i="5"/>
  <c r="H43" i="5"/>
  <c r="H59" i="5"/>
  <c r="H75" i="5"/>
  <c r="H91" i="5"/>
  <c r="H107" i="5"/>
  <c r="H123" i="5"/>
  <c r="H139" i="5"/>
  <c r="H155" i="5"/>
  <c r="H171" i="5"/>
  <c r="H187" i="5"/>
  <c r="H203" i="5"/>
  <c r="H219" i="5"/>
  <c r="H235" i="5"/>
  <c r="H251" i="5"/>
  <c r="H267" i="5"/>
  <c r="H283" i="5"/>
  <c r="H299" i="5"/>
  <c r="H315" i="5"/>
  <c r="H331" i="5"/>
  <c r="H347" i="5"/>
  <c r="H363" i="5"/>
  <c r="H379" i="5"/>
  <c r="H395" i="5"/>
  <c r="H411" i="5"/>
  <c r="H427" i="5"/>
  <c r="H443" i="5"/>
  <c r="H459" i="5"/>
  <c r="H475" i="5"/>
  <c r="H491" i="5"/>
  <c r="H507" i="5"/>
  <c r="H523" i="5"/>
  <c r="H539" i="5"/>
  <c r="H555" i="5"/>
  <c r="H571" i="5"/>
  <c r="H587" i="5"/>
  <c r="H603" i="5"/>
  <c r="H619" i="5"/>
  <c r="H635" i="5"/>
  <c r="H651" i="5"/>
  <c r="H667" i="5"/>
  <c r="H683" i="5"/>
  <c r="H22" i="5"/>
  <c r="H38" i="5"/>
  <c r="H54" i="5"/>
  <c r="H70" i="5"/>
  <c r="H86" i="5"/>
  <c r="H102" i="5"/>
  <c r="H118" i="5"/>
  <c r="H134" i="5"/>
  <c r="H150" i="5"/>
  <c r="H166" i="5"/>
  <c r="H182" i="5"/>
  <c r="H198" i="5"/>
  <c r="H214" i="5"/>
  <c r="H230" i="5"/>
  <c r="H246" i="5"/>
  <c r="H262" i="5"/>
  <c r="H278" i="5"/>
  <c r="H294" i="5"/>
  <c r="H310" i="5"/>
  <c r="H326" i="5"/>
  <c r="H342" i="5"/>
  <c r="H358" i="5"/>
  <c r="H374" i="5"/>
  <c r="H390" i="5"/>
  <c r="H406" i="5"/>
  <c r="H422" i="5"/>
  <c r="H438" i="5"/>
  <c r="H454" i="5"/>
  <c r="H470" i="5"/>
  <c r="H486" i="5"/>
  <c r="H502" i="5"/>
  <c r="H518" i="5"/>
  <c r="H534" i="5"/>
  <c r="H550" i="5"/>
  <c r="H566" i="5"/>
  <c r="H582" i="5"/>
  <c r="H598" i="5"/>
  <c r="H614" i="5"/>
  <c r="H630" i="5"/>
  <c r="H646" i="5"/>
  <c r="H662" i="5"/>
  <c r="H678" i="5"/>
  <c r="H17" i="5"/>
  <c r="H33" i="5"/>
  <c r="H49" i="5"/>
  <c r="H65" i="5"/>
  <c r="H81" i="5"/>
  <c r="H97" i="5"/>
  <c r="H113" i="5"/>
  <c r="H129" i="5"/>
  <c r="H145" i="5"/>
  <c r="H161" i="5"/>
  <c r="H177" i="5"/>
  <c r="H193" i="5"/>
  <c r="H209" i="5"/>
  <c r="H225" i="5"/>
  <c r="H241" i="5"/>
  <c r="H257" i="5"/>
  <c r="H273" i="5"/>
  <c r="H289" i="5"/>
  <c r="H305" i="5"/>
  <c r="H321" i="5"/>
  <c r="H337" i="5"/>
  <c r="H353" i="5"/>
  <c r="H369" i="5"/>
  <c r="H385" i="5"/>
  <c r="H401" i="5"/>
  <c r="H417" i="5"/>
  <c r="H433" i="5"/>
  <c r="H449" i="5"/>
  <c r="H465" i="5"/>
  <c r="H481" i="5"/>
  <c r="H497" i="5"/>
  <c r="H513" i="5"/>
  <c r="H529" i="5"/>
  <c r="H545" i="5"/>
  <c r="H561" i="5"/>
  <c r="H577" i="5"/>
  <c r="H593" i="5"/>
  <c r="H609" i="5"/>
  <c r="H625" i="5"/>
  <c r="H641" i="5"/>
  <c r="H657" i="5"/>
  <c r="H673" i="5"/>
  <c r="H12" i="5"/>
  <c r="H28" i="5"/>
  <c r="H44" i="5"/>
  <c r="H60" i="5"/>
  <c r="H76" i="5"/>
  <c r="H92" i="5"/>
  <c r="H108" i="5"/>
  <c r="H124" i="5"/>
  <c r="H140" i="5"/>
  <c r="H156" i="5"/>
  <c r="H172" i="5"/>
  <c r="H188" i="5"/>
  <c r="H204" i="5"/>
  <c r="H220" i="5"/>
  <c r="H236" i="5"/>
  <c r="H252" i="5"/>
  <c r="H268" i="5"/>
  <c r="H284" i="5"/>
  <c r="H300" i="5"/>
  <c r="H316" i="5"/>
  <c r="H332" i="5"/>
  <c r="H348" i="5"/>
  <c r="H364" i="5"/>
  <c r="H380" i="5"/>
  <c r="H396" i="5"/>
  <c r="H412" i="5"/>
  <c r="H428" i="5"/>
  <c r="H444" i="5"/>
  <c r="H460" i="5"/>
  <c r="H476" i="5"/>
  <c r="H492" i="5"/>
  <c r="H508" i="5"/>
  <c r="H524" i="5"/>
  <c r="H540" i="5"/>
  <c r="H556" i="5"/>
  <c r="H572" i="5"/>
  <c r="H588" i="5"/>
  <c r="H604" i="5"/>
  <c r="H620" i="5"/>
  <c r="H636" i="5"/>
  <c r="H652" i="5"/>
  <c r="H668" i="5"/>
  <c r="H684" i="5"/>
  <c r="H23" i="5"/>
  <c r="H39" i="5"/>
  <c r="H55" i="5"/>
  <c r="H71" i="5"/>
  <c r="H87" i="5"/>
  <c r="H103" i="5"/>
  <c r="H119" i="5"/>
  <c r="H135" i="5"/>
  <c r="H151" i="5"/>
  <c r="H167" i="5"/>
  <c r="H183" i="5"/>
  <c r="H199" i="5"/>
  <c r="H215" i="5"/>
  <c r="H231" i="5"/>
  <c r="H247" i="5"/>
  <c r="H263" i="5"/>
  <c r="H279" i="5"/>
  <c r="H295" i="5"/>
  <c r="H311" i="5"/>
  <c r="H327" i="5"/>
  <c r="H343" i="5"/>
  <c r="H359" i="5"/>
  <c r="H375" i="5"/>
  <c r="H391" i="5"/>
  <c r="H407" i="5"/>
  <c r="H423" i="5"/>
  <c r="H439" i="5"/>
  <c r="H455" i="5"/>
  <c r="H471" i="5"/>
  <c r="H487" i="5"/>
  <c r="H503" i="5"/>
  <c r="H519" i="5"/>
  <c r="H535" i="5"/>
  <c r="H551" i="5"/>
  <c r="H567" i="5"/>
  <c r="H583" i="5"/>
  <c r="H599" i="5"/>
  <c r="H615" i="5"/>
  <c r="H631" i="5"/>
  <c r="H647" i="5"/>
  <c r="H663" i="5"/>
  <c r="H679" i="5"/>
  <c r="H18" i="5"/>
  <c r="H34" i="5"/>
  <c r="H50" i="5"/>
  <c r="H66" i="5"/>
  <c r="H82" i="5"/>
  <c r="H98" i="5"/>
  <c r="H114" i="5"/>
  <c r="H130" i="5"/>
  <c r="H146" i="5"/>
  <c r="H162" i="5"/>
  <c r="H178" i="5"/>
  <c r="H194" i="5"/>
  <c r="H210" i="5"/>
  <c r="H226" i="5"/>
  <c r="H242" i="5"/>
  <c r="H258" i="5"/>
  <c r="H274" i="5"/>
  <c r="H290" i="5"/>
  <c r="H306" i="5"/>
  <c r="H322" i="5"/>
  <c r="H338" i="5"/>
  <c r="H354" i="5"/>
  <c r="H370" i="5"/>
  <c r="H386" i="5"/>
  <c r="H402" i="5"/>
  <c r="H418" i="5"/>
  <c r="H434" i="5"/>
  <c r="H450" i="5"/>
  <c r="H466" i="5"/>
  <c r="H482" i="5"/>
  <c r="H498" i="5"/>
  <c r="H514" i="5"/>
  <c r="H530" i="5"/>
  <c r="H546" i="5"/>
  <c r="H562" i="5"/>
  <c r="H578" i="5"/>
  <c r="H594" i="5"/>
  <c r="H610" i="5"/>
  <c r="H626" i="5"/>
  <c r="H642" i="5"/>
  <c r="H658" i="5"/>
  <c r="H674" i="5"/>
  <c r="H13" i="5"/>
  <c r="H29" i="5"/>
  <c r="H45" i="5"/>
  <c r="H61" i="5"/>
  <c r="H77" i="5"/>
  <c r="H93" i="5"/>
  <c r="H109" i="5"/>
  <c r="H125" i="5"/>
  <c r="H141" i="5"/>
  <c r="H157" i="5"/>
  <c r="H173" i="5"/>
  <c r="H189" i="5"/>
  <c r="H205" i="5"/>
  <c r="H221" i="5"/>
  <c r="H237" i="5"/>
  <c r="H253" i="5"/>
  <c r="H269" i="5"/>
  <c r="H285" i="5"/>
  <c r="H301" i="5"/>
  <c r="H317" i="5"/>
  <c r="H333" i="5"/>
  <c r="H349" i="5"/>
  <c r="H365" i="5"/>
  <c r="H381" i="5"/>
  <c r="H397" i="5"/>
  <c r="H413" i="5"/>
  <c r="H429" i="5"/>
  <c r="H445" i="5"/>
  <c r="H461" i="5"/>
  <c r="H477" i="5"/>
  <c r="H493" i="5"/>
  <c r="H509" i="5"/>
  <c r="H525" i="5"/>
  <c r="H541" i="5"/>
  <c r="H557" i="5"/>
  <c r="H573" i="5"/>
  <c r="H589" i="5"/>
  <c r="H605" i="5"/>
  <c r="H621" i="5"/>
  <c r="H637" i="5"/>
  <c r="H653" i="5"/>
  <c r="H669" i="5"/>
  <c r="H24" i="5"/>
  <c r="H40" i="5"/>
  <c r="H56" i="5"/>
  <c r="H72" i="5"/>
  <c r="H88" i="5"/>
  <c r="H104" i="5"/>
  <c r="H120" i="5"/>
  <c r="H136" i="5"/>
  <c r="H152" i="5"/>
  <c r="H168" i="5"/>
  <c r="H184" i="5"/>
  <c r="H200" i="5"/>
  <c r="H216" i="5"/>
  <c r="H232" i="5"/>
  <c r="H248" i="5"/>
  <c r="H264" i="5"/>
  <c r="H280" i="5"/>
  <c r="H296" i="5"/>
  <c r="H312" i="5"/>
  <c r="H328" i="5"/>
  <c r="H344" i="5"/>
  <c r="H360" i="5"/>
  <c r="H376" i="5"/>
  <c r="H392" i="5"/>
  <c r="H408" i="5"/>
  <c r="H424" i="5"/>
  <c r="H440" i="5"/>
  <c r="H456" i="5"/>
  <c r="H472" i="5"/>
  <c r="H488" i="5"/>
  <c r="H504" i="5"/>
  <c r="H520" i="5"/>
  <c r="H536" i="5"/>
  <c r="H552" i="5"/>
  <c r="H568" i="5"/>
  <c r="H584" i="5"/>
  <c r="H600" i="5"/>
  <c r="H19" i="5"/>
  <c r="H35" i="5"/>
  <c r="H51" i="5"/>
  <c r="H67" i="5"/>
  <c r="H83" i="5"/>
  <c r="H99" i="5"/>
  <c r="H115" i="5"/>
  <c r="H131" i="5"/>
  <c r="H147" i="5"/>
  <c r="H163" i="5"/>
  <c r="H179" i="5"/>
  <c r="H195" i="5"/>
  <c r="H211" i="5"/>
  <c r="H227" i="5"/>
  <c r="H243" i="5"/>
  <c r="H259" i="5"/>
  <c r="H275" i="5"/>
  <c r="H291" i="5"/>
  <c r="H307" i="5"/>
  <c r="H323" i="5"/>
  <c r="H339" i="5"/>
  <c r="H355" i="5"/>
  <c r="H371" i="5"/>
  <c r="H387" i="5"/>
  <c r="H403" i="5"/>
  <c r="H419" i="5"/>
  <c r="H435" i="5"/>
  <c r="H451" i="5"/>
  <c r="H467" i="5"/>
  <c r="H483" i="5"/>
  <c r="H499" i="5"/>
  <c r="H515" i="5"/>
  <c r="H531" i="5"/>
  <c r="H14" i="5"/>
  <c r="H30" i="5"/>
  <c r="H46" i="5"/>
  <c r="H62" i="5"/>
  <c r="H78" i="5"/>
  <c r="H94" i="5"/>
  <c r="H110" i="5"/>
  <c r="H126" i="5"/>
  <c r="H142" i="5"/>
  <c r="H158" i="5"/>
  <c r="H174" i="5"/>
  <c r="H190" i="5"/>
  <c r="H206" i="5"/>
  <c r="H222" i="5"/>
  <c r="H238" i="5"/>
  <c r="H254" i="5"/>
  <c r="H270" i="5"/>
  <c r="H286" i="5"/>
  <c r="H302" i="5"/>
  <c r="H318" i="5"/>
  <c r="H334" i="5"/>
  <c r="H350" i="5"/>
  <c r="H366" i="5"/>
  <c r="H382" i="5"/>
  <c r="H398" i="5"/>
  <c r="H414" i="5"/>
  <c r="H430" i="5"/>
  <c r="H446" i="5"/>
  <c r="H462" i="5"/>
  <c r="H478" i="5"/>
  <c r="H494" i="5"/>
  <c r="H510" i="5"/>
  <c r="H526" i="5"/>
  <c r="H542" i="5"/>
  <c r="H25" i="5"/>
  <c r="H41" i="5"/>
  <c r="H57" i="5"/>
  <c r="H73" i="5"/>
  <c r="H89" i="5"/>
  <c r="H105" i="5"/>
  <c r="H121" i="5"/>
  <c r="H137" i="5"/>
  <c r="H153" i="5"/>
  <c r="H169" i="5"/>
  <c r="H185" i="5"/>
  <c r="H201" i="5"/>
  <c r="H217" i="5"/>
  <c r="H233" i="5"/>
  <c r="H249" i="5"/>
  <c r="H265" i="5"/>
  <c r="H281" i="5"/>
  <c r="H297" i="5"/>
  <c r="H313" i="5"/>
  <c r="H329" i="5"/>
  <c r="H345" i="5"/>
  <c r="H361" i="5"/>
  <c r="H377" i="5"/>
  <c r="H393" i="5"/>
  <c r="H409" i="5"/>
  <c r="H425" i="5"/>
  <c r="H441" i="5"/>
  <c r="H457" i="5"/>
  <c r="H473" i="5"/>
  <c r="H489" i="5"/>
  <c r="H505" i="5"/>
  <c r="H521" i="5"/>
  <c r="H537" i="5"/>
  <c r="H553" i="5"/>
  <c r="H569" i="5"/>
  <c r="H585" i="5"/>
  <c r="H601" i="5"/>
  <c r="H20" i="5"/>
  <c r="H36" i="5"/>
  <c r="H52" i="5"/>
  <c r="H68" i="5"/>
  <c r="H84" i="5"/>
  <c r="H100" i="5"/>
  <c r="H116" i="5"/>
  <c r="H132" i="5"/>
  <c r="H148" i="5"/>
  <c r="H164" i="5"/>
  <c r="H180" i="5"/>
  <c r="H196" i="5"/>
  <c r="H212" i="5"/>
  <c r="H228" i="5"/>
  <c r="H244" i="5"/>
  <c r="H260" i="5"/>
  <c r="H276" i="5"/>
  <c r="H292" i="5"/>
  <c r="H308" i="5"/>
  <c r="H324" i="5"/>
  <c r="H340" i="5"/>
  <c r="H356" i="5"/>
  <c r="H372" i="5"/>
  <c r="H388" i="5"/>
  <c r="H404" i="5"/>
  <c r="H420" i="5"/>
  <c r="H436" i="5"/>
  <c r="H452" i="5"/>
  <c r="H468" i="5"/>
  <c r="H484" i="5"/>
  <c r="H500" i="5"/>
  <c r="H516" i="5"/>
  <c r="H532" i="5"/>
  <c r="H15" i="5"/>
  <c r="H31" i="5"/>
  <c r="H47" i="5"/>
  <c r="H63" i="5"/>
  <c r="H79" i="5"/>
  <c r="H95" i="5"/>
  <c r="H111" i="5"/>
  <c r="H127" i="5"/>
  <c r="H143" i="5"/>
  <c r="H159" i="5"/>
  <c r="H175" i="5"/>
  <c r="H191" i="5"/>
  <c r="H207" i="5"/>
  <c r="H223" i="5"/>
  <c r="H239" i="5"/>
  <c r="H255" i="5"/>
  <c r="H271" i="5"/>
  <c r="H287" i="5"/>
  <c r="H303" i="5"/>
  <c r="H319" i="5"/>
  <c r="H335" i="5"/>
  <c r="H351" i="5"/>
  <c r="H367" i="5"/>
  <c r="H383" i="5"/>
  <c r="H399" i="5"/>
  <c r="H415" i="5"/>
  <c r="H431" i="5"/>
  <c r="H447" i="5"/>
  <c r="H463" i="5"/>
  <c r="H479" i="5"/>
  <c r="H495" i="5"/>
  <c r="H511" i="5"/>
  <c r="H527" i="5"/>
  <c r="H749" i="5"/>
  <c r="H733" i="5"/>
  <c r="H717" i="5"/>
  <c r="H701" i="5"/>
  <c r="H685" i="5"/>
  <c r="H676" i="5"/>
  <c r="H649" i="5"/>
  <c r="H622" i="5"/>
  <c r="H612" i="5"/>
  <c r="H738" i="5"/>
  <c r="H722" i="5"/>
  <c r="H706" i="5"/>
  <c r="H690" i="5"/>
  <c r="H639" i="5"/>
  <c r="H591" i="5"/>
  <c r="H559" i="5"/>
  <c r="H743" i="5"/>
  <c r="H727" i="5"/>
  <c r="H711" i="5"/>
  <c r="H695" i="5"/>
  <c r="H580" i="5"/>
  <c r="H548" i="5"/>
  <c r="H748" i="5"/>
  <c r="H732" i="5"/>
  <c r="H716" i="5"/>
  <c r="H700" i="5"/>
  <c r="H675" i="5"/>
  <c r="H648" i="5"/>
  <c r="H611" i="5"/>
  <c r="H753" i="5"/>
  <c r="H737" i="5"/>
  <c r="H721" i="5"/>
  <c r="H705" i="5"/>
  <c r="H689" i="5"/>
  <c r="H665" i="5"/>
  <c r="H638" i="5"/>
  <c r="H628" i="5"/>
  <c r="H590" i="5"/>
  <c r="H579" i="5"/>
  <c r="H558" i="5"/>
  <c r="H547" i="5"/>
  <c r="H742" i="5"/>
  <c r="H726" i="5"/>
  <c r="H710" i="5"/>
  <c r="H694" i="5"/>
  <c r="H655" i="5"/>
  <c r="H747" i="5"/>
  <c r="H731" i="5"/>
  <c r="H715" i="5"/>
  <c r="H699" i="5"/>
  <c r="H752" i="5"/>
  <c r="H736" i="5"/>
  <c r="H720" i="5"/>
  <c r="H704" i="5"/>
  <c r="H688" i="5"/>
  <c r="H681" i="5"/>
  <c r="H664" i="5"/>
  <c r="H627" i="5"/>
  <c r="H741" i="5"/>
  <c r="H725" i="5"/>
  <c r="H709" i="5"/>
  <c r="H693" i="5"/>
  <c r="H654" i="5"/>
  <c r="H644" i="5"/>
  <c r="H617" i="5"/>
  <c r="H746" i="5"/>
  <c r="H730" i="5"/>
  <c r="H714" i="5"/>
  <c r="H698" i="5"/>
  <c r="H671" i="5"/>
  <c r="H607" i="5"/>
  <c r="H575" i="5"/>
  <c r="H543" i="5"/>
  <c r="H751" i="5"/>
  <c r="H735" i="5"/>
  <c r="H719" i="5"/>
  <c r="H703" i="5"/>
  <c r="H687" i="5"/>
  <c r="H680" i="5"/>
  <c r="H596" i="5"/>
  <c r="H564" i="5"/>
  <c r="H740" i="5"/>
  <c r="H724" i="5"/>
  <c r="H708" i="5"/>
  <c r="H692" i="5"/>
  <c r="H643" i="5"/>
  <c r="H616" i="5"/>
  <c r="H745" i="5"/>
  <c r="H729" i="5"/>
  <c r="H713" i="5"/>
  <c r="H697" i="5"/>
  <c r="H670" i="5"/>
  <c r="H660" i="5"/>
  <c r="H633" i="5"/>
  <c r="H606" i="5"/>
  <c r="H595" i="5"/>
  <c r="H574" i="5"/>
  <c r="H563" i="5"/>
  <c r="H750" i="5"/>
  <c r="H734" i="5"/>
  <c r="H718" i="5"/>
  <c r="H702" i="5"/>
  <c r="H686" i="5"/>
  <c r="H623" i="5"/>
  <c r="H739" i="5"/>
  <c r="H723" i="5"/>
  <c r="H707" i="5"/>
  <c r="H691" i="5"/>
  <c r="E60" i="7"/>
  <c r="F34" i="7"/>
  <c r="C121" i="7"/>
  <c r="E4" i="7"/>
  <c r="D30" i="7"/>
  <c r="D31" i="7" s="1"/>
  <c r="D121" i="7"/>
  <c r="E61" i="7"/>
  <c r="D91" i="7"/>
  <c r="E91" i="7"/>
  <c r="F64" i="7"/>
  <c r="E94" i="7"/>
  <c r="C30" i="7"/>
  <c r="C31" i="7" s="1"/>
  <c r="H8" i="5" l="1"/>
  <c r="E120" i="7"/>
  <c r="E121" i="7" s="1"/>
  <c r="F94" i="7"/>
  <c r="F90" i="7"/>
  <c r="F91" i="7" s="1"/>
  <c r="G64" i="7"/>
  <c r="F4" i="7"/>
  <c r="E30" i="7"/>
  <c r="E31" i="7" s="1"/>
  <c r="F60" i="7"/>
  <c r="G34" i="7"/>
  <c r="F30" i="7" l="1"/>
  <c r="F31" i="7" s="1"/>
  <c r="G4" i="7"/>
  <c r="G90" i="7"/>
  <c r="G91" i="7" s="1"/>
  <c r="H64" i="7"/>
  <c r="F120" i="7"/>
  <c r="F121" i="7" s="1"/>
  <c r="G94" i="7"/>
  <c r="G60" i="7"/>
  <c r="G61" i="7" s="1"/>
  <c r="H34" i="7"/>
  <c r="H90" i="7" l="1"/>
  <c r="H91" i="7" s="1"/>
  <c r="I64" i="7"/>
  <c r="H60" i="7"/>
  <c r="H61" i="7" s="1"/>
  <c r="I34" i="7"/>
  <c r="G120" i="7"/>
  <c r="G121" i="7" s="1"/>
  <c r="H94" i="7"/>
  <c r="G30" i="7"/>
  <c r="G31" i="7" s="1"/>
  <c r="H4" i="7"/>
  <c r="H30" i="7" l="1"/>
  <c r="H31" i="7" s="1"/>
  <c r="I4" i="7"/>
  <c r="H120" i="7"/>
  <c r="H121" i="7" s="1"/>
  <c r="I94" i="7"/>
  <c r="I60" i="7"/>
  <c r="I61" i="7" s="1"/>
  <c r="J34" i="7"/>
  <c r="I90" i="7"/>
  <c r="I91" i="7" s="1"/>
  <c r="J64" i="7"/>
  <c r="I120" i="7" l="1"/>
  <c r="I121" i="7" s="1"/>
  <c r="J94" i="7"/>
  <c r="J60" i="7"/>
  <c r="J61" i="7" s="1"/>
  <c r="K34" i="7"/>
  <c r="I30" i="7"/>
  <c r="I31" i="7" s="1"/>
  <c r="J4" i="7"/>
  <c r="J90" i="7"/>
  <c r="J91" i="7" s="1"/>
  <c r="K64" i="7"/>
  <c r="K60" i="7" l="1"/>
  <c r="K61" i="7" s="1"/>
  <c r="L34" i="7"/>
  <c r="J120" i="7"/>
  <c r="J121" i="7" s="1"/>
  <c r="K94" i="7"/>
  <c r="K90" i="7"/>
  <c r="K91" i="7" s="1"/>
  <c r="L64" i="7"/>
  <c r="J30" i="7"/>
  <c r="J31" i="7" s="1"/>
  <c r="K4" i="7"/>
  <c r="K30" i="7" l="1"/>
  <c r="K31" i="7" s="1"/>
  <c r="L4" i="7"/>
  <c r="L90" i="7"/>
  <c r="L91" i="7" s="1"/>
  <c r="M64" i="7"/>
  <c r="K120" i="7"/>
  <c r="K121" i="7" s="1"/>
  <c r="L94" i="7"/>
  <c r="L60" i="7"/>
  <c r="L61" i="7" s="1"/>
  <c r="M34" i="7"/>
  <c r="M60" i="7" l="1"/>
  <c r="M61" i="7" s="1"/>
  <c r="N34" i="7"/>
  <c r="N60" i="7" s="1"/>
  <c r="N61" i="7" s="1"/>
  <c r="A61" i="7" s="1"/>
  <c r="M94" i="7"/>
  <c r="L120" i="7"/>
  <c r="L121" i="7" s="1"/>
  <c r="N64" i="7"/>
  <c r="N90" i="7" s="1"/>
  <c r="N91" i="7" s="1"/>
  <c r="M90" i="7"/>
  <c r="M91" i="7" s="1"/>
  <c r="L30" i="7"/>
  <c r="L31" i="7" s="1"/>
  <c r="M4" i="7"/>
  <c r="M30" i="7" l="1"/>
  <c r="M31" i="7" s="1"/>
  <c r="N4" i="7"/>
  <c r="N30" i="7" s="1"/>
  <c r="N31" i="7" s="1"/>
  <c r="A31" i="7" s="1"/>
  <c r="A91" i="7"/>
  <c r="N94" i="7"/>
  <c r="N120" i="7" s="1"/>
  <c r="N121" i="7" s="1"/>
  <c r="M120" i="7"/>
  <c r="M121" i="7" s="1"/>
  <c r="A121" i="7" l="1"/>
  <c r="C3" i="4" l="1"/>
  <c r="A10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A11" i="5" l="1"/>
  <c r="C11" i="5"/>
  <c r="D11" i="5"/>
  <c r="C10" i="5"/>
  <c r="D10" i="5"/>
  <c r="A12" i="5"/>
  <c r="C8" i="2"/>
  <c r="B8" i="2"/>
  <c r="J15" i="2" s="1"/>
  <c r="D8" i="1"/>
  <c r="C8" i="1"/>
  <c r="B8" i="1"/>
  <c r="A13" i="5" l="1"/>
  <c r="C12" i="5"/>
  <c r="D12" i="5"/>
  <c r="J16" i="2"/>
  <c r="E10" i="2" s="1"/>
  <c r="D235" i="2" l="1"/>
  <c r="I235" i="5" s="1"/>
  <c r="K235" i="5" s="1"/>
  <c r="D10" i="2"/>
  <c r="B13" i="8" s="1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B238" i="8" l="1"/>
  <c r="I641" i="5"/>
  <c r="K641" i="5" s="1"/>
  <c r="B644" i="8"/>
  <c r="I693" i="5"/>
  <c r="K693" i="5" s="1"/>
  <c r="B696" i="8"/>
  <c r="I649" i="5"/>
  <c r="K649" i="5" s="1"/>
  <c r="B652" i="8"/>
  <c r="I447" i="5"/>
  <c r="K447" i="5" s="1"/>
  <c r="B450" i="8"/>
  <c r="I197" i="5"/>
  <c r="K197" i="5" s="1"/>
  <c r="B200" i="8"/>
  <c r="I618" i="5"/>
  <c r="K618" i="5" s="1"/>
  <c r="B621" i="8"/>
  <c r="I169" i="5"/>
  <c r="K169" i="5" s="1"/>
  <c r="B172" i="8"/>
  <c r="I463" i="5"/>
  <c r="K463" i="5" s="1"/>
  <c r="B466" i="8"/>
  <c r="I213" i="5"/>
  <c r="K213" i="5" s="1"/>
  <c r="B216" i="8"/>
  <c r="I634" i="5"/>
  <c r="K634" i="5" s="1"/>
  <c r="B637" i="8"/>
  <c r="I490" i="5"/>
  <c r="K490" i="5" s="1"/>
  <c r="B493" i="8"/>
  <c r="I735" i="5"/>
  <c r="K735" i="5" s="1"/>
  <c r="B738" i="8"/>
  <c r="I485" i="5"/>
  <c r="K485" i="5" s="1"/>
  <c r="B488" i="8"/>
  <c r="I506" i="5"/>
  <c r="K506" i="5" s="1"/>
  <c r="B509" i="8"/>
  <c r="I751" i="5"/>
  <c r="K751" i="5" s="1"/>
  <c r="B754" i="8"/>
  <c r="I632" i="5"/>
  <c r="K632" i="5" s="1"/>
  <c r="B635" i="8"/>
  <c r="I511" i="5"/>
  <c r="K511" i="5" s="1"/>
  <c r="B514" i="8"/>
  <c r="I261" i="5"/>
  <c r="K261" i="5" s="1"/>
  <c r="B264" i="8"/>
  <c r="I621" i="5"/>
  <c r="K621" i="5" s="1"/>
  <c r="B624" i="8"/>
  <c r="I211" i="5"/>
  <c r="K211" i="5" s="1"/>
  <c r="B214" i="8"/>
  <c r="I698" i="5"/>
  <c r="K698" i="5" s="1"/>
  <c r="B701" i="8"/>
  <c r="I543" i="5"/>
  <c r="K543" i="5" s="1"/>
  <c r="B546" i="8"/>
  <c r="I293" i="5"/>
  <c r="K293" i="5" s="1"/>
  <c r="B296" i="8"/>
  <c r="I141" i="5"/>
  <c r="K141" i="5" s="1"/>
  <c r="B144" i="8"/>
  <c r="I402" i="5"/>
  <c r="K402" i="5" s="1"/>
  <c r="B405" i="8"/>
  <c r="I152" i="5"/>
  <c r="K152" i="5" s="1"/>
  <c r="B155" i="8"/>
  <c r="I413" i="5"/>
  <c r="K413" i="5" s="1"/>
  <c r="B416" i="8"/>
  <c r="I424" i="5"/>
  <c r="K424" i="5" s="1"/>
  <c r="B427" i="8"/>
  <c r="I382" i="5"/>
  <c r="K382" i="5" s="1"/>
  <c r="B385" i="8"/>
  <c r="I52" i="5"/>
  <c r="K52" i="5" s="1"/>
  <c r="B55" i="8"/>
  <c r="I473" i="5"/>
  <c r="K473" i="5" s="1"/>
  <c r="B476" i="8"/>
  <c r="I351" i="5"/>
  <c r="K351" i="5" s="1"/>
  <c r="B354" i="8"/>
  <c r="I101" i="5"/>
  <c r="K101" i="5" s="1"/>
  <c r="B104" i="8"/>
  <c r="I522" i="5"/>
  <c r="K522" i="5" s="1"/>
  <c r="B525" i="8"/>
  <c r="I513" i="5"/>
  <c r="K513" i="5" s="1"/>
  <c r="B516" i="8"/>
  <c r="I629" i="5"/>
  <c r="K629" i="5" s="1"/>
  <c r="B632" i="8"/>
  <c r="I443" i="5"/>
  <c r="K443" i="5" s="1"/>
  <c r="B446" i="8"/>
  <c r="I416" i="5"/>
  <c r="K416" i="5" s="1"/>
  <c r="B419" i="8"/>
  <c r="I422" i="5"/>
  <c r="K422" i="5" s="1"/>
  <c r="B425" i="8"/>
  <c r="I172" i="5"/>
  <c r="K172" i="5" s="1"/>
  <c r="B175" i="8"/>
  <c r="I657" i="5"/>
  <c r="K657" i="5" s="1"/>
  <c r="B660" i="8"/>
  <c r="I215" i="5"/>
  <c r="K215" i="5" s="1"/>
  <c r="B218" i="8"/>
  <c r="I748" i="5"/>
  <c r="K748" i="5" s="1"/>
  <c r="B751" i="8"/>
  <c r="I258" i="5"/>
  <c r="K258" i="5" s="1"/>
  <c r="B261" i="8"/>
  <c r="I743" i="5"/>
  <c r="K743" i="5" s="1"/>
  <c r="B746" i="8"/>
  <c r="I208" i="5"/>
  <c r="K208" i="5" s="1"/>
  <c r="B211" i="8"/>
  <c r="I214" i="5"/>
  <c r="K214" i="5" s="1"/>
  <c r="B217" i="8"/>
  <c r="I376" i="5"/>
  <c r="K376" i="5" s="1"/>
  <c r="B379" i="8"/>
  <c r="I703" i="5"/>
  <c r="K703" i="5" s="1"/>
  <c r="B706" i="8"/>
  <c r="I453" i="5"/>
  <c r="K453" i="5" s="1"/>
  <c r="B456" i="8"/>
  <c r="I262" i="5"/>
  <c r="K262" i="5" s="1"/>
  <c r="B265" i="8"/>
  <c r="I746" i="5"/>
  <c r="K746" i="5" s="1"/>
  <c r="B749" i="8"/>
  <c r="I719" i="5"/>
  <c r="K719" i="5" s="1"/>
  <c r="B722" i="8"/>
  <c r="I469" i="5"/>
  <c r="K469" i="5" s="1"/>
  <c r="B472" i="8"/>
  <c r="I741" i="5"/>
  <c r="K741" i="5" s="1"/>
  <c r="B744" i="8"/>
  <c r="I27" i="5"/>
  <c r="K27" i="5" s="1"/>
  <c r="B30" i="8"/>
  <c r="I562" i="5"/>
  <c r="K562" i="5" s="1"/>
  <c r="B565" i="8"/>
  <c r="I518" i="5"/>
  <c r="K518" i="5" s="1"/>
  <c r="B521" i="8"/>
  <c r="I43" i="5"/>
  <c r="K43" i="5" s="1"/>
  <c r="B46" i="8"/>
  <c r="I16" i="5"/>
  <c r="K16" i="5" s="1"/>
  <c r="B19" i="8"/>
  <c r="I392" i="5"/>
  <c r="K392" i="5" s="1"/>
  <c r="B395" i="8"/>
  <c r="I33" i="5"/>
  <c r="K33" i="5" s="1"/>
  <c r="B36" i="8"/>
  <c r="I517" i="5"/>
  <c r="K517" i="5" s="1"/>
  <c r="B520" i="8"/>
  <c r="I62" i="5"/>
  <c r="K62" i="5" s="1"/>
  <c r="B65" i="8"/>
  <c r="I467" i="5"/>
  <c r="K467" i="5" s="1"/>
  <c r="B470" i="8"/>
  <c r="I202" i="5"/>
  <c r="K202" i="5" s="1"/>
  <c r="B205" i="8"/>
  <c r="I257" i="5"/>
  <c r="K257" i="5" s="1"/>
  <c r="B260" i="8"/>
  <c r="I549" i="5"/>
  <c r="K549" i="5" s="1"/>
  <c r="B552" i="8"/>
  <c r="I397" i="5"/>
  <c r="K397" i="5" s="1"/>
  <c r="B400" i="8"/>
  <c r="I738" i="5"/>
  <c r="K738" i="5" s="1"/>
  <c r="B741" i="8"/>
  <c r="I408" i="5"/>
  <c r="K408" i="5" s="1"/>
  <c r="B411" i="8"/>
  <c r="I669" i="5"/>
  <c r="K669" i="5" s="1"/>
  <c r="B672" i="8"/>
  <c r="I259" i="5"/>
  <c r="K259" i="5" s="1"/>
  <c r="B262" i="8"/>
  <c r="I680" i="5"/>
  <c r="K680" i="5" s="1"/>
  <c r="B683" i="8"/>
  <c r="I638" i="5"/>
  <c r="K638" i="5" s="1"/>
  <c r="B641" i="8"/>
  <c r="I308" i="5"/>
  <c r="K308" i="5" s="1"/>
  <c r="B311" i="8"/>
  <c r="I729" i="5"/>
  <c r="K729" i="5" s="1"/>
  <c r="B732" i="8"/>
  <c r="I607" i="5"/>
  <c r="K607" i="5" s="1"/>
  <c r="B610" i="8"/>
  <c r="I357" i="5"/>
  <c r="K357" i="5" s="1"/>
  <c r="B360" i="8"/>
  <c r="I171" i="5"/>
  <c r="K171" i="5" s="1"/>
  <c r="B174" i="8"/>
  <c r="I144" i="5"/>
  <c r="K144" i="5" s="1"/>
  <c r="B147" i="8"/>
  <c r="I150" i="5"/>
  <c r="K150" i="5" s="1"/>
  <c r="B153" i="8"/>
  <c r="I699" i="5"/>
  <c r="K699" i="5" s="1"/>
  <c r="B702" i="8"/>
  <c r="I672" i="5"/>
  <c r="K672" i="5" s="1"/>
  <c r="B675" i="8"/>
  <c r="I678" i="5"/>
  <c r="K678" i="5" s="1"/>
  <c r="B681" i="8"/>
  <c r="I428" i="5"/>
  <c r="K428" i="5" s="1"/>
  <c r="B431" i="8"/>
  <c r="I737" i="5"/>
  <c r="K737" i="5" s="1"/>
  <c r="B740" i="8"/>
  <c r="I471" i="5"/>
  <c r="K471" i="5" s="1"/>
  <c r="B474" i="8"/>
  <c r="I253" i="5"/>
  <c r="K253" i="5" s="1"/>
  <c r="B256" i="8"/>
  <c r="I514" i="5"/>
  <c r="K514" i="5" s="1"/>
  <c r="B517" i="8"/>
  <c r="I264" i="5"/>
  <c r="K264" i="5" s="1"/>
  <c r="B267" i="8"/>
  <c r="I491" i="5"/>
  <c r="K491" i="5" s="1"/>
  <c r="B494" i="8"/>
  <c r="I464" i="5"/>
  <c r="K464" i="5" s="1"/>
  <c r="B467" i="8"/>
  <c r="I470" i="5"/>
  <c r="K470" i="5" s="1"/>
  <c r="B473" i="8"/>
  <c r="I714" i="5"/>
  <c r="K714" i="5" s="1"/>
  <c r="B717" i="8"/>
  <c r="I705" i="5"/>
  <c r="K705" i="5" s="1"/>
  <c r="B708" i="8"/>
  <c r="I709" i="5"/>
  <c r="K709" i="5" s="1"/>
  <c r="B712" i="8"/>
  <c r="I295" i="5"/>
  <c r="K295" i="5" s="1"/>
  <c r="B298" i="8"/>
  <c r="I11" i="5"/>
  <c r="K11" i="5" s="1"/>
  <c r="B14" i="8"/>
  <c r="I753" i="5"/>
  <c r="K753" i="5" s="1"/>
  <c r="B756" i="8"/>
  <c r="I725" i="5"/>
  <c r="K725" i="5" s="1"/>
  <c r="B728" i="8"/>
  <c r="I551" i="5"/>
  <c r="K551" i="5" s="1"/>
  <c r="B554" i="8"/>
  <c r="I283" i="5"/>
  <c r="K283" i="5" s="1"/>
  <c r="B286" i="8"/>
  <c r="I256" i="5"/>
  <c r="K256" i="5" s="1"/>
  <c r="B259" i="8"/>
  <c r="I39" i="5"/>
  <c r="K39" i="5" s="1"/>
  <c r="B42" i="8"/>
  <c r="I299" i="5"/>
  <c r="K299" i="5" s="1"/>
  <c r="B302" i="8"/>
  <c r="I272" i="5"/>
  <c r="K272" i="5" s="1"/>
  <c r="B275" i="8"/>
  <c r="I59" i="5"/>
  <c r="K59" i="5" s="1"/>
  <c r="B62" i="8"/>
  <c r="I32" i="5"/>
  <c r="K32" i="5" s="1"/>
  <c r="B35" i="8"/>
  <c r="I38" i="5"/>
  <c r="K38" i="5" s="1"/>
  <c r="B41" i="8"/>
  <c r="I318" i="5"/>
  <c r="K318" i="5" s="1"/>
  <c r="B321" i="8"/>
  <c r="I723" i="5"/>
  <c r="K723" i="5" s="1"/>
  <c r="B726" i="8"/>
  <c r="I91" i="5"/>
  <c r="K91" i="5" s="1"/>
  <c r="B94" i="8"/>
  <c r="I64" i="5"/>
  <c r="K64" i="5" s="1"/>
  <c r="B67" i="8"/>
  <c r="I70" i="5"/>
  <c r="K70" i="5" s="1"/>
  <c r="B73" i="8"/>
  <c r="I653" i="5"/>
  <c r="K653" i="5" s="1"/>
  <c r="B656" i="8"/>
  <c r="I243" i="5"/>
  <c r="K243" i="5" s="1"/>
  <c r="B246" i="8"/>
  <c r="I664" i="5"/>
  <c r="K664" i="5" s="1"/>
  <c r="B667" i="8"/>
  <c r="I110" i="5"/>
  <c r="K110" i="5" s="1"/>
  <c r="B113" i="8"/>
  <c r="I515" i="5"/>
  <c r="K515" i="5" s="1"/>
  <c r="B518" i="8"/>
  <c r="I201" i="5"/>
  <c r="K201" i="5" s="1"/>
  <c r="B204" i="8"/>
  <c r="I79" i="5"/>
  <c r="K79" i="5" s="1"/>
  <c r="B82" i="8"/>
  <c r="I564" i="5"/>
  <c r="K564" i="5" s="1"/>
  <c r="B567" i="8"/>
  <c r="I250" i="5"/>
  <c r="K250" i="5" s="1"/>
  <c r="B253" i="8"/>
  <c r="I465" i="5"/>
  <c r="K465" i="5" s="1"/>
  <c r="B468" i="8"/>
  <c r="I613" i="5"/>
  <c r="K613" i="5" s="1"/>
  <c r="B616" i="8"/>
  <c r="I427" i="5"/>
  <c r="K427" i="5" s="1"/>
  <c r="B430" i="8"/>
  <c r="I400" i="5"/>
  <c r="K400" i="5" s="1"/>
  <c r="B403" i="8"/>
  <c r="I406" i="5"/>
  <c r="K406" i="5" s="1"/>
  <c r="B409" i="8"/>
  <c r="I156" i="5"/>
  <c r="K156" i="5" s="1"/>
  <c r="B159" i="8"/>
  <c r="I625" i="5"/>
  <c r="K625" i="5" s="1"/>
  <c r="B628" i="8"/>
  <c r="I199" i="5"/>
  <c r="K199" i="5" s="1"/>
  <c r="B202" i="8"/>
  <c r="I716" i="5"/>
  <c r="K716" i="5" s="1"/>
  <c r="B719" i="8"/>
  <c r="I242" i="5"/>
  <c r="K242" i="5" s="1"/>
  <c r="B245" i="8"/>
  <c r="I727" i="5"/>
  <c r="K727" i="5" s="1"/>
  <c r="B730" i="8"/>
  <c r="I509" i="5"/>
  <c r="K509" i="5" s="1"/>
  <c r="B512" i="8"/>
  <c r="I99" i="5"/>
  <c r="K99" i="5" s="1"/>
  <c r="B102" i="8"/>
  <c r="I520" i="5"/>
  <c r="K520" i="5" s="1"/>
  <c r="B523" i="8"/>
  <c r="I747" i="5"/>
  <c r="K747" i="5" s="1"/>
  <c r="B750" i="8"/>
  <c r="I720" i="5"/>
  <c r="K720" i="5" s="1"/>
  <c r="B723" i="8"/>
  <c r="I726" i="5"/>
  <c r="K726" i="5" s="1"/>
  <c r="B729" i="8"/>
  <c r="I251" i="5"/>
  <c r="K251" i="5" s="1"/>
  <c r="B254" i="8"/>
  <c r="I224" i="5"/>
  <c r="K224" i="5" s="1"/>
  <c r="B227" i="8"/>
  <c r="I230" i="5"/>
  <c r="K230" i="5" s="1"/>
  <c r="B233" i="8"/>
  <c r="I584" i="5"/>
  <c r="K584" i="5" s="1"/>
  <c r="B587" i="8"/>
  <c r="I267" i="5"/>
  <c r="K267" i="5" s="1"/>
  <c r="B270" i="8"/>
  <c r="I240" i="5"/>
  <c r="K240" i="5" s="1"/>
  <c r="B243" i="8"/>
  <c r="I246" i="5"/>
  <c r="K246" i="5" s="1"/>
  <c r="B249" i="8"/>
  <c r="I328" i="5"/>
  <c r="K328" i="5" s="1"/>
  <c r="B331" i="8"/>
  <c r="I539" i="5"/>
  <c r="K539" i="5" s="1"/>
  <c r="B542" i="8"/>
  <c r="I512" i="5"/>
  <c r="K512" i="5" s="1"/>
  <c r="B515" i="8"/>
  <c r="I72" i="5"/>
  <c r="K72" i="5" s="1"/>
  <c r="B75" i="8"/>
  <c r="I555" i="5"/>
  <c r="K555" i="5" s="1"/>
  <c r="B558" i="8"/>
  <c r="I528" i="5"/>
  <c r="K528" i="5" s="1"/>
  <c r="B531" i="8"/>
  <c r="I315" i="5"/>
  <c r="K315" i="5" s="1"/>
  <c r="B318" i="8"/>
  <c r="I288" i="5"/>
  <c r="K288" i="5" s="1"/>
  <c r="B291" i="8"/>
  <c r="I583" i="5"/>
  <c r="K583" i="5" s="1"/>
  <c r="B586" i="8"/>
  <c r="I574" i="5"/>
  <c r="K574" i="5" s="1"/>
  <c r="B577" i="8"/>
  <c r="I244" i="5"/>
  <c r="K244" i="5" s="1"/>
  <c r="B247" i="8"/>
  <c r="I347" i="5"/>
  <c r="K347" i="5" s="1"/>
  <c r="B350" i="8"/>
  <c r="I320" i="5"/>
  <c r="K320" i="5" s="1"/>
  <c r="B323" i="8"/>
  <c r="I326" i="5"/>
  <c r="K326" i="5" s="1"/>
  <c r="B329" i="8"/>
  <c r="I94" i="5"/>
  <c r="K94" i="5" s="1"/>
  <c r="B97" i="8"/>
  <c r="I499" i="5"/>
  <c r="K499" i="5" s="1"/>
  <c r="B502" i="8"/>
  <c r="I185" i="5"/>
  <c r="K185" i="5" s="1"/>
  <c r="B188" i="8"/>
  <c r="I366" i="5"/>
  <c r="K366" i="5" s="1"/>
  <c r="B369" i="8"/>
  <c r="I36" i="5"/>
  <c r="K36" i="5" s="1"/>
  <c r="B39" i="8"/>
  <c r="I457" i="5"/>
  <c r="K457" i="5" s="1"/>
  <c r="B460" i="8"/>
  <c r="I335" i="5"/>
  <c r="K335" i="5" s="1"/>
  <c r="B338" i="8"/>
  <c r="I85" i="5"/>
  <c r="K85" i="5" s="1"/>
  <c r="B88" i="8"/>
  <c r="I155" i="5"/>
  <c r="K155" i="5" s="1"/>
  <c r="B158" i="8"/>
  <c r="I128" i="5"/>
  <c r="K128" i="5" s="1"/>
  <c r="B131" i="8"/>
  <c r="I134" i="5"/>
  <c r="K134" i="5" s="1"/>
  <c r="B137" i="8"/>
  <c r="I683" i="5"/>
  <c r="K683" i="5" s="1"/>
  <c r="B686" i="8"/>
  <c r="I656" i="5"/>
  <c r="K656" i="5" s="1"/>
  <c r="B659" i="8"/>
  <c r="I662" i="5"/>
  <c r="K662" i="5" s="1"/>
  <c r="B665" i="8"/>
  <c r="I412" i="5"/>
  <c r="K412" i="5" s="1"/>
  <c r="B415" i="8"/>
  <c r="I593" i="5"/>
  <c r="K593" i="5" s="1"/>
  <c r="B596" i="8"/>
  <c r="I455" i="5"/>
  <c r="K455" i="5" s="1"/>
  <c r="B458" i="8"/>
  <c r="I237" i="5"/>
  <c r="K237" i="5" s="1"/>
  <c r="B240" i="8"/>
  <c r="I498" i="5"/>
  <c r="K498" i="5" s="1"/>
  <c r="B501" i="8"/>
  <c r="I248" i="5"/>
  <c r="K248" i="5" s="1"/>
  <c r="B251" i="8"/>
  <c r="I49" i="5"/>
  <c r="K49" i="5" s="1"/>
  <c r="B52" i="8"/>
  <c r="I355" i="5"/>
  <c r="K355" i="5" s="1"/>
  <c r="B358" i="8"/>
  <c r="I41" i="5"/>
  <c r="K41" i="5" s="1"/>
  <c r="B44" i="8"/>
  <c r="I204" i="5"/>
  <c r="K204" i="5" s="1"/>
  <c r="B207" i="8"/>
  <c r="I546" i="5"/>
  <c r="K546" i="5" s="1"/>
  <c r="B549" i="8"/>
  <c r="I247" i="5"/>
  <c r="K247" i="5" s="1"/>
  <c r="B250" i="8"/>
  <c r="I507" i="5"/>
  <c r="K507" i="5" s="1"/>
  <c r="B510" i="8"/>
  <c r="I480" i="5"/>
  <c r="K480" i="5" s="1"/>
  <c r="B483" i="8"/>
  <c r="I486" i="5"/>
  <c r="K486" i="5" s="1"/>
  <c r="B489" i="8"/>
  <c r="I361" i="5"/>
  <c r="K361" i="5" s="1"/>
  <c r="B364" i="8"/>
  <c r="I523" i="5"/>
  <c r="K523" i="5" s="1"/>
  <c r="B526" i="8"/>
  <c r="I496" i="5"/>
  <c r="K496" i="5" s="1"/>
  <c r="B499" i="8"/>
  <c r="I502" i="5"/>
  <c r="K502" i="5" s="1"/>
  <c r="B505" i="8"/>
  <c r="I617" i="5"/>
  <c r="K617" i="5" s="1"/>
  <c r="B620" i="8"/>
  <c r="I652" i="5"/>
  <c r="K652" i="5" s="1"/>
  <c r="B655" i="8"/>
  <c r="I17" i="5"/>
  <c r="K17" i="5" s="1"/>
  <c r="B20" i="8"/>
  <c r="I105" i="5"/>
  <c r="K105" i="5" s="1"/>
  <c r="B108" i="8"/>
  <c r="I732" i="5"/>
  <c r="K732" i="5" s="1"/>
  <c r="B735" i="8"/>
  <c r="I209" i="5"/>
  <c r="K209" i="5" s="1"/>
  <c r="B212" i="8"/>
  <c r="I571" i="5"/>
  <c r="K571" i="5" s="1"/>
  <c r="B574" i="8"/>
  <c r="I544" i="5"/>
  <c r="K544" i="5" s="1"/>
  <c r="B547" i="8"/>
  <c r="I360" i="5"/>
  <c r="K360" i="5" s="1"/>
  <c r="B363" i="8"/>
  <c r="I15" i="5"/>
  <c r="K15" i="5" s="1"/>
  <c r="B18" i="8"/>
  <c r="I500" i="5"/>
  <c r="K500" i="5" s="1"/>
  <c r="B503" i="8"/>
  <c r="I603" i="5"/>
  <c r="K603" i="5" s="1"/>
  <c r="B606" i="8"/>
  <c r="I576" i="5"/>
  <c r="K576" i="5" s="1"/>
  <c r="B579" i="8"/>
  <c r="I582" i="5"/>
  <c r="K582" i="5" s="1"/>
  <c r="B585" i="8"/>
  <c r="I350" i="5"/>
  <c r="K350" i="5" s="1"/>
  <c r="B353" i="8"/>
  <c r="I20" i="5"/>
  <c r="K20" i="5" s="1"/>
  <c r="B23" i="8"/>
  <c r="I441" i="5"/>
  <c r="K441" i="5" s="1"/>
  <c r="B444" i="8"/>
  <c r="I622" i="5"/>
  <c r="K622" i="5" s="1"/>
  <c r="B625" i="8"/>
  <c r="I292" i="5"/>
  <c r="K292" i="5" s="1"/>
  <c r="B295" i="8"/>
  <c r="I713" i="5"/>
  <c r="K713" i="5" s="1"/>
  <c r="B716" i="8"/>
  <c r="I591" i="5"/>
  <c r="K591" i="5" s="1"/>
  <c r="B594" i="8"/>
  <c r="I341" i="5"/>
  <c r="K341" i="5" s="1"/>
  <c r="B344" i="8"/>
  <c r="I411" i="5"/>
  <c r="K411" i="5" s="1"/>
  <c r="B414" i="8"/>
  <c r="I384" i="5"/>
  <c r="K384" i="5" s="1"/>
  <c r="B387" i="8"/>
  <c r="I390" i="5"/>
  <c r="K390" i="5" s="1"/>
  <c r="B393" i="8"/>
  <c r="I140" i="5"/>
  <c r="K140" i="5" s="1"/>
  <c r="B143" i="8"/>
  <c r="I561" i="5"/>
  <c r="K561" i="5" s="1"/>
  <c r="B564" i="8"/>
  <c r="I183" i="5"/>
  <c r="K183" i="5" s="1"/>
  <c r="B186" i="8"/>
  <c r="I700" i="5"/>
  <c r="K700" i="5" s="1"/>
  <c r="B703" i="8"/>
  <c r="I226" i="5"/>
  <c r="K226" i="5" s="1"/>
  <c r="B229" i="8"/>
  <c r="I711" i="5"/>
  <c r="K711" i="5" s="1"/>
  <c r="B714" i="8"/>
  <c r="I493" i="5"/>
  <c r="K493" i="5" s="1"/>
  <c r="B496" i="8"/>
  <c r="I83" i="5"/>
  <c r="K83" i="5" s="1"/>
  <c r="B86" i="8"/>
  <c r="I504" i="5"/>
  <c r="K504" i="5" s="1"/>
  <c r="B507" i="8"/>
  <c r="I206" i="5"/>
  <c r="K206" i="5" s="1"/>
  <c r="B209" i="8"/>
  <c r="I611" i="5"/>
  <c r="K611" i="5" s="1"/>
  <c r="B614" i="8"/>
  <c r="I297" i="5"/>
  <c r="K297" i="5" s="1"/>
  <c r="B300" i="8"/>
  <c r="I460" i="5"/>
  <c r="K460" i="5" s="1"/>
  <c r="B463" i="8"/>
  <c r="I503" i="5"/>
  <c r="K503" i="5" s="1"/>
  <c r="B506" i="8"/>
  <c r="I12" i="5"/>
  <c r="K12" i="5" s="1"/>
  <c r="B15" i="8"/>
  <c r="I736" i="5"/>
  <c r="K736" i="5" s="1"/>
  <c r="B739" i="8"/>
  <c r="I742" i="5"/>
  <c r="K742" i="5" s="1"/>
  <c r="B745" i="8"/>
  <c r="I394" i="5"/>
  <c r="K394" i="5" s="1"/>
  <c r="B397" i="8"/>
  <c r="I492" i="5"/>
  <c r="K492" i="5" s="1"/>
  <c r="B495" i="8"/>
  <c r="I752" i="5"/>
  <c r="K752" i="5" s="1"/>
  <c r="B755" i="8"/>
  <c r="I23" i="5"/>
  <c r="K23" i="5" s="1"/>
  <c r="B26" i="8"/>
  <c r="I650" i="5"/>
  <c r="K650" i="5" s="1"/>
  <c r="B653" i="8"/>
  <c r="I252" i="5"/>
  <c r="K252" i="5" s="1"/>
  <c r="B255" i="8"/>
  <c r="I113" i="5"/>
  <c r="K113" i="5" s="1"/>
  <c r="B116" i="8"/>
  <c r="I138" i="5"/>
  <c r="K138" i="5" s="1"/>
  <c r="B141" i="8"/>
  <c r="I268" i="5"/>
  <c r="K268" i="5" s="1"/>
  <c r="B271" i="8"/>
  <c r="I129" i="5"/>
  <c r="K129" i="5" s="1"/>
  <c r="B132" i="8"/>
  <c r="I28" i="5"/>
  <c r="K28" i="5" s="1"/>
  <c r="B31" i="8"/>
  <c r="I273" i="5"/>
  <c r="K273" i="5" s="1"/>
  <c r="B276" i="8"/>
  <c r="I170" i="5"/>
  <c r="K170" i="5" s="1"/>
  <c r="B173" i="8"/>
  <c r="I271" i="5"/>
  <c r="K271" i="5" s="1"/>
  <c r="B274" i="8"/>
  <c r="I21" i="5"/>
  <c r="K21" i="5" s="1"/>
  <c r="B24" i="8"/>
  <c r="I60" i="5"/>
  <c r="K60" i="5" s="1"/>
  <c r="B63" i="8"/>
  <c r="I369" i="5"/>
  <c r="K369" i="5" s="1"/>
  <c r="B372" i="8"/>
  <c r="I103" i="5"/>
  <c r="K103" i="5" s="1"/>
  <c r="B106" i="8"/>
  <c r="I606" i="5"/>
  <c r="K606" i="5" s="1"/>
  <c r="B609" i="8"/>
  <c r="I276" i="5"/>
  <c r="K276" i="5" s="1"/>
  <c r="B279" i="8"/>
  <c r="I697" i="5"/>
  <c r="K697" i="5" s="1"/>
  <c r="B700" i="8"/>
  <c r="I63" i="5"/>
  <c r="K63" i="5" s="1"/>
  <c r="B66" i="8"/>
  <c r="I548" i="5"/>
  <c r="K548" i="5" s="1"/>
  <c r="B551" i="8"/>
  <c r="I234" i="5"/>
  <c r="K234" i="5" s="1"/>
  <c r="B237" i="8"/>
  <c r="I433" i="5"/>
  <c r="K433" i="5" s="1"/>
  <c r="B436" i="8"/>
  <c r="I597" i="5"/>
  <c r="K597" i="5" s="1"/>
  <c r="B600" i="8"/>
  <c r="I667" i="5"/>
  <c r="K667" i="5" s="1"/>
  <c r="B670" i="8"/>
  <c r="I640" i="5"/>
  <c r="K640" i="5" s="1"/>
  <c r="B643" i="8"/>
  <c r="I646" i="5"/>
  <c r="K646" i="5" s="1"/>
  <c r="B649" i="8"/>
  <c r="I396" i="5"/>
  <c r="K396" i="5" s="1"/>
  <c r="B399" i="8"/>
  <c r="I481" i="5"/>
  <c r="K481" i="5" s="1"/>
  <c r="B484" i="8"/>
  <c r="I439" i="5"/>
  <c r="K439" i="5" s="1"/>
  <c r="B442" i="8"/>
  <c r="I221" i="5"/>
  <c r="K221" i="5" s="1"/>
  <c r="B224" i="8"/>
  <c r="I482" i="5"/>
  <c r="K482" i="5" s="1"/>
  <c r="B485" i="8"/>
  <c r="I232" i="5"/>
  <c r="K232" i="5" s="1"/>
  <c r="B235" i="8"/>
  <c r="I749" i="5"/>
  <c r="K749" i="5" s="1"/>
  <c r="B752" i="8"/>
  <c r="I339" i="5"/>
  <c r="K339" i="5" s="1"/>
  <c r="B342" i="8"/>
  <c r="I25" i="5"/>
  <c r="K25" i="5" s="1"/>
  <c r="B28" i="8"/>
  <c r="I462" i="5"/>
  <c r="K462" i="5" s="1"/>
  <c r="B465" i="8"/>
  <c r="I132" i="5"/>
  <c r="K132" i="5" s="1"/>
  <c r="B135" i="8"/>
  <c r="I553" i="5"/>
  <c r="K553" i="5" s="1"/>
  <c r="B556" i="8"/>
  <c r="I338" i="5"/>
  <c r="K338" i="5" s="1"/>
  <c r="B341" i="8"/>
  <c r="I236" i="5"/>
  <c r="K236" i="5" s="1"/>
  <c r="B239" i="8"/>
  <c r="I97" i="5"/>
  <c r="K97" i="5" s="1"/>
  <c r="B100" i="8"/>
  <c r="I279" i="5"/>
  <c r="K279" i="5" s="1"/>
  <c r="B282" i="8"/>
  <c r="I82" i="5"/>
  <c r="K82" i="5" s="1"/>
  <c r="B85" i="8"/>
  <c r="I524" i="5"/>
  <c r="K524" i="5" s="1"/>
  <c r="B527" i="8"/>
  <c r="I66" i="5"/>
  <c r="K66" i="5" s="1"/>
  <c r="B69" i="8"/>
  <c r="I179" i="5"/>
  <c r="K179" i="5" s="1"/>
  <c r="B182" i="8"/>
  <c r="I540" i="5"/>
  <c r="K540" i="5" s="1"/>
  <c r="B543" i="8"/>
  <c r="I626" i="5"/>
  <c r="K626" i="5" s="1"/>
  <c r="B629" i="8"/>
  <c r="I284" i="5"/>
  <c r="K284" i="5" s="1"/>
  <c r="B287" i="8"/>
  <c r="I145" i="5"/>
  <c r="K145" i="5" s="1"/>
  <c r="B148" i="8"/>
  <c r="I153" i="5"/>
  <c r="K153" i="5" s="1"/>
  <c r="B156" i="8"/>
  <c r="I527" i="5"/>
  <c r="K527" i="5" s="1"/>
  <c r="B530" i="8"/>
  <c r="I277" i="5"/>
  <c r="K277" i="5" s="1"/>
  <c r="B280" i="8"/>
  <c r="I316" i="5"/>
  <c r="K316" i="5" s="1"/>
  <c r="B319" i="8"/>
  <c r="I177" i="5"/>
  <c r="K177" i="5" s="1"/>
  <c r="B180" i="8"/>
  <c r="I359" i="5"/>
  <c r="K359" i="5" s="1"/>
  <c r="B362" i="8"/>
  <c r="I47" i="5"/>
  <c r="K47" i="5" s="1"/>
  <c r="B50" i="8"/>
  <c r="I532" i="5"/>
  <c r="K532" i="5" s="1"/>
  <c r="B535" i="8"/>
  <c r="I218" i="5"/>
  <c r="K218" i="5" s="1"/>
  <c r="B221" i="8"/>
  <c r="I319" i="5"/>
  <c r="K319" i="5" s="1"/>
  <c r="B322" i="8"/>
  <c r="I69" i="5"/>
  <c r="K69" i="5" s="1"/>
  <c r="B72" i="8"/>
  <c r="I139" i="5"/>
  <c r="K139" i="5" s="1"/>
  <c r="B142" i="8"/>
  <c r="I112" i="5"/>
  <c r="K112" i="5" s="1"/>
  <c r="B115" i="8"/>
  <c r="I118" i="5"/>
  <c r="K118" i="5" s="1"/>
  <c r="B121" i="8"/>
  <c r="I124" i="5"/>
  <c r="K124" i="5" s="1"/>
  <c r="B127" i="8"/>
  <c r="I529" i="5"/>
  <c r="K529" i="5" s="1"/>
  <c r="B532" i="8"/>
  <c r="I167" i="5"/>
  <c r="K167" i="5" s="1"/>
  <c r="B170" i="8"/>
  <c r="I684" i="5"/>
  <c r="K684" i="5" s="1"/>
  <c r="B687" i="8"/>
  <c r="I210" i="5"/>
  <c r="K210" i="5" s="1"/>
  <c r="B213" i="8"/>
  <c r="I695" i="5"/>
  <c r="K695" i="5" s="1"/>
  <c r="B698" i="8"/>
  <c r="I477" i="5"/>
  <c r="K477" i="5" s="1"/>
  <c r="B480" i="8"/>
  <c r="I67" i="5"/>
  <c r="K67" i="5" s="1"/>
  <c r="B70" i="8"/>
  <c r="I488" i="5"/>
  <c r="K488" i="5" s="1"/>
  <c r="B491" i="8"/>
  <c r="I190" i="5"/>
  <c r="K190" i="5" s="1"/>
  <c r="B193" i="8"/>
  <c r="I595" i="5"/>
  <c r="K595" i="5" s="1"/>
  <c r="B598" i="8"/>
  <c r="I281" i="5"/>
  <c r="K281" i="5" s="1"/>
  <c r="B284" i="8"/>
  <c r="I718" i="5"/>
  <c r="K718" i="5" s="1"/>
  <c r="B721" i="8"/>
  <c r="I388" i="5"/>
  <c r="K388" i="5" s="1"/>
  <c r="B391" i="8"/>
  <c r="I74" i="5"/>
  <c r="K74" i="5" s="1"/>
  <c r="B77" i="8"/>
  <c r="I274" i="5"/>
  <c r="K274" i="5" s="1"/>
  <c r="B277" i="8"/>
  <c r="I530" i="5"/>
  <c r="K530" i="5" s="1"/>
  <c r="B533" i="8"/>
  <c r="I280" i="5"/>
  <c r="K280" i="5" s="1"/>
  <c r="B283" i="8"/>
  <c r="I476" i="5"/>
  <c r="K476" i="5" s="1"/>
  <c r="B479" i="8"/>
  <c r="I34" i="5"/>
  <c r="K34" i="5" s="1"/>
  <c r="B37" i="8"/>
  <c r="I519" i="5"/>
  <c r="K519" i="5" s="1"/>
  <c r="B522" i="8"/>
  <c r="I468" i="5"/>
  <c r="K468" i="5" s="1"/>
  <c r="B471" i="8"/>
  <c r="I508" i="5"/>
  <c r="K508" i="5" s="1"/>
  <c r="B511" i="8"/>
  <c r="I50" i="5"/>
  <c r="K50" i="5" s="1"/>
  <c r="B53" i="8"/>
  <c r="I535" i="5"/>
  <c r="K535" i="5" s="1"/>
  <c r="B538" i="8"/>
  <c r="I724" i="5"/>
  <c r="K724" i="5" s="1"/>
  <c r="B727" i="8"/>
  <c r="I61" i="5"/>
  <c r="K61" i="5" s="1"/>
  <c r="B64" i="8"/>
  <c r="I322" i="5"/>
  <c r="K322" i="5" s="1"/>
  <c r="B325" i="8"/>
  <c r="I501" i="5"/>
  <c r="K501" i="5" s="1"/>
  <c r="B504" i="8"/>
  <c r="I77" i="5"/>
  <c r="K77" i="5" s="1"/>
  <c r="B80" i="8"/>
  <c r="I435" i="5"/>
  <c r="K435" i="5" s="1"/>
  <c r="B438" i="8"/>
  <c r="I556" i="5"/>
  <c r="K556" i="5" s="1"/>
  <c r="B559" i="8"/>
  <c r="I98" i="5"/>
  <c r="K98" i="5" s="1"/>
  <c r="B101" i="8"/>
  <c r="I648" i="5"/>
  <c r="K648" i="5" s="1"/>
  <c r="B651" i="8"/>
  <c r="I193" i="5"/>
  <c r="K193" i="5" s="1"/>
  <c r="B196" i="8"/>
  <c r="I533" i="5"/>
  <c r="K533" i="5" s="1"/>
  <c r="B536" i="8"/>
  <c r="I588" i="5"/>
  <c r="K588" i="5" s="1"/>
  <c r="B591" i="8"/>
  <c r="I130" i="5"/>
  <c r="K130" i="5" s="1"/>
  <c r="B133" i="8"/>
  <c r="I615" i="5"/>
  <c r="K615" i="5" s="1"/>
  <c r="B618" i="8"/>
  <c r="I303" i="5"/>
  <c r="K303" i="5" s="1"/>
  <c r="B306" i="8"/>
  <c r="I53" i="5"/>
  <c r="K53" i="5" s="1"/>
  <c r="B56" i="8"/>
  <c r="I474" i="5"/>
  <c r="K474" i="5" s="1"/>
  <c r="B477" i="8"/>
  <c r="I575" i="5"/>
  <c r="K575" i="5" s="1"/>
  <c r="B578" i="8"/>
  <c r="I325" i="5"/>
  <c r="K325" i="5" s="1"/>
  <c r="B328" i="8"/>
  <c r="I395" i="5"/>
  <c r="K395" i="5" s="1"/>
  <c r="B398" i="8"/>
  <c r="I368" i="5"/>
  <c r="K368" i="5" s="1"/>
  <c r="B371" i="8"/>
  <c r="I374" i="5"/>
  <c r="K374" i="5" s="1"/>
  <c r="B377" i="8"/>
  <c r="I380" i="5"/>
  <c r="K380" i="5" s="1"/>
  <c r="B383" i="8"/>
  <c r="I337" i="5"/>
  <c r="K337" i="5" s="1"/>
  <c r="B340" i="8"/>
  <c r="I423" i="5"/>
  <c r="K423" i="5" s="1"/>
  <c r="B426" i="8"/>
  <c r="I205" i="5"/>
  <c r="K205" i="5" s="1"/>
  <c r="B208" i="8"/>
  <c r="I466" i="5"/>
  <c r="K466" i="5" s="1"/>
  <c r="B469" i="8"/>
  <c r="I216" i="5"/>
  <c r="K216" i="5" s="1"/>
  <c r="B219" i="8"/>
  <c r="I733" i="5"/>
  <c r="K733" i="5" s="1"/>
  <c r="B736" i="8"/>
  <c r="I323" i="5"/>
  <c r="K323" i="5" s="1"/>
  <c r="B326" i="8"/>
  <c r="I744" i="5"/>
  <c r="K744" i="5" s="1"/>
  <c r="B747" i="8"/>
  <c r="I446" i="5"/>
  <c r="K446" i="5" s="1"/>
  <c r="B449" i="8"/>
  <c r="I116" i="5"/>
  <c r="K116" i="5" s="1"/>
  <c r="B119" i="8"/>
  <c r="I537" i="5"/>
  <c r="K537" i="5" s="1"/>
  <c r="B540" i="8"/>
  <c r="I159" i="5"/>
  <c r="K159" i="5" s="1"/>
  <c r="B162" i="8"/>
  <c r="I644" i="5"/>
  <c r="K644" i="5" s="1"/>
  <c r="B647" i="8"/>
  <c r="I330" i="5"/>
  <c r="K330" i="5" s="1"/>
  <c r="B333" i="8"/>
  <c r="I269" i="5"/>
  <c r="K269" i="5" s="1"/>
  <c r="B272" i="8"/>
  <c r="I525" i="5"/>
  <c r="K525" i="5" s="1"/>
  <c r="B528" i="8"/>
  <c r="I115" i="5"/>
  <c r="K115" i="5" s="1"/>
  <c r="B118" i="8"/>
  <c r="I536" i="5"/>
  <c r="K536" i="5" s="1"/>
  <c r="B539" i="8"/>
  <c r="I29" i="5"/>
  <c r="K29" i="5" s="1"/>
  <c r="B32" i="8"/>
  <c r="I290" i="5"/>
  <c r="K290" i="5" s="1"/>
  <c r="B293" i="8"/>
  <c r="I40" i="5"/>
  <c r="K40" i="5" s="1"/>
  <c r="B43" i="8"/>
  <c r="I22" i="5"/>
  <c r="K22" i="5" s="1"/>
  <c r="B25" i="8"/>
  <c r="I45" i="5"/>
  <c r="K45" i="5" s="1"/>
  <c r="B48" i="8"/>
  <c r="I306" i="5"/>
  <c r="K306" i="5" s="1"/>
  <c r="B309" i="8"/>
  <c r="I56" i="5"/>
  <c r="K56" i="5" s="1"/>
  <c r="B59" i="8"/>
  <c r="I278" i="5"/>
  <c r="K278" i="5" s="1"/>
  <c r="B281" i="8"/>
  <c r="I317" i="5"/>
  <c r="K317" i="5" s="1"/>
  <c r="B320" i="8"/>
  <c r="I610" i="5"/>
  <c r="K610" i="5" s="1"/>
  <c r="B613" i="8"/>
  <c r="I567" i="5"/>
  <c r="K567" i="5" s="1"/>
  <c r="B570" i="8"/>
  <c r="I333" i="5"/>
  <c r="K333" i="5" s="1"/>
  <c r="B336" i="8"/>
  <c r="I691" i="5"/>
  <c r="K691" i="5" s="1"/>
  <c r="B694" i="8"/>
  <c r="I93" i="5"/>
  <c r="K93" i="5" s="1"/>
  <c r="B96" i="8"/>
  <c r="I354" i="5"/>
  <c r="K354" i="5" s="1"/>
  <c r="B357" i="8"/>
  <c r="I75" i="5"/>
  <c r="K75" i="5" s="1"/>
  <c r="B78" i="8"/>
  <c r="I48" i="5"/>
  <c r="K48" i="5" s="1"/>
  <c r="B51" i="8"/>
  <c r="I54" i="5"/>
  <c r="K54" i="5" s="1"/>
  <c r="B57" i="8"/>
  <c r="I125" i="5"/>
  <c r="K125" i="5" s="1"/>
  <c r="B128" i="8"/>
  <c r="I386" i="5"/>
  <c r="K386" i="5" s="1"/>
  <c r="B389" i="8"/>
  <c r="I136" i="5"/>
  <c r="K136" i="5" s="1"/>
  <c r="B139" i="8"/>
  <c r="I559" i="5"/>
  <c r="K559" i="5" s="1"/>
  <c r="B562" i="8"/>
  <c r="I309" i="5"/>
  <c r="K309" i="5" s="1"/>
  <c r="B312" i="8"/>
  <c r="I730" i="5"/>
  <c r="K730" i="5" s="1"/>
  <c r="B733" i="8"/>
  <c r="I353" i="5"/>
  <c r="K353" i="5" s="1"/>
  <c r="B356" i="8"/>
  <c r="I581" i="5"/>
  <c r="K581" i="5" s="1"/>
  <c r="B584" i="8"/>
  <c r="I651" i="5"/>
  <c r="K651" i="5" s="1"/>
  <c r="B654" i="8"/>
  <c r="I624" i="5"/>
  <c r="K624" i="5" s="1"/>
  <c r="B627" i="8"/>
  <c r="I630" i="5"/>
  <c r="K630" i="5" s="1"/>
  <c r="B633" i="8"/>
  <c r="I668" i="5"/>
  <c r="K668" i="5" s="1"/>
  <c r="B671" i="8"/>
  <c r="I194" i="5"/>
  <c r="K194" i="5" s="1"/>
  <c r="B197" i="8"/>
  <c r="I679" i="5"/>
  <c r="K679" i="5" s="1"/>
  <c r="B682" i="8"/>
  <c r="I461" i="5"/>
  <c r="K461" i="5" s="1"/>
  <c r="B464" i="8"/>
  <c r="I51" i="5"/>
  <c r="K51" i="5" s="1"/>
  <c r="B54" i="8"/>
  <c r="I472" i="5"/>
  <c r="K472" i="5" s="1"/>
  <c r="B475" i="8"/>
  <c r="I174" i="5"/>
  <c r="K174" i="5" s="1"/>
  <c r="B177" i="8"/>
  <c r="I579" i="5"/>
  <c r="K579" i="5" s="1"/>
  <c r="B582" i="8"/>
  <c r="I265" i="5"/>
  <c r="K265" i="5" s="1"/>
  <c r="B268" i="8"/>
  <c r="I702" i="5"/>
  <c r="K702" i="5" s="1"/>
  <c r="B705" i="8"/>
  <c r="I372" i="5"/>
  <c r="K372" i="5" s="1"/>
  <c r="B375" i="8"/>
  <c r="I58" i="5"/>
  <c r="K58" i="5" s="1"/>
  <c r="B61" i="8"/>
  <c r="I415" i="5"/>
  <c r="K415" i="5" s="1"/>
  <c r="B418" i="8"/>
  <c r="I165" i="5"/>
  <c r="K165" i="5" s="1"/>
  <c r="B168" i="8"/>
  <c r="I586" i="5"/>
  <c r="K586" i="5" s="1"/>
  <c r="B589" i="8"/>
  <c r="I18" i="5"/>
  <c r="K18" i="5" s="1"/>
  <c r="B21" i="8"/>
  <c r="I401" i="5"/>
  <c r="K401" i="5" s="1"/>
  <c r="B404" i="8"/>
  <c r="I371" i="5"/>
  <c r="K371" i="5" s="1"/>
  <c r="B374" i="8"/>
  <c r="I57" i="5"/>
  <c r="K57" i="5" s="1"/>
  <c r="B60" i="8"/>
  <c r="I285" i="5"/>
  <c r="K285" i="5" s="1"/>
  <c r="B288" i="8"/>
  <c r="I578" i="5"/>
  <c r="K578" i="5" s="1"/>
  <c r="B581" i="8"/>
  <c r="I296" i="5"/>
  <c r="K296" i="5" s="1"/>
  <c r="B299" i="8"/>
  <c r="I311" i="5"/>
  <c r="K311" i="5" s="1"/>
  <c r="B314" i="8"/>
  <c r="I301" i="5"/>
  <c r="K301" i="5" s="1"/>
  <c r="B304" i="8"/>
  <c r="I594" i="5"/>
  <c r="K594" i="5" s="1"/>
  <c r="B597" i="8"/>
  <c r="I312" i="5"/>
  <c r="K312" i="5" s="1"/>
  <c r="B315" i="8"/>
  <c r="I55" i="5"/>
  <c r="K55" i="5" s="1"/>
  <c r="B58" i="8"/>
  <c r="I573" i="5"/>
  <c r="K573" i="5" s="1"/>
  <c r="B576" i="8"/>
  <c r="I163" i="5"/>
  <c r="K163" i="5" s="1"/>
  <c r="B166" i="8"/>
  <c r="I600" i="5"/>
  <c r="K600" i="5" s="1"/>
  <c r="B603" i="8"/>
  <c r="I589" i="5"/>
  <c r="K589" i="5" s="1"/>
  <c r="B592" i="8"/>
  <c r="I212" i="5"/>
  <c r="K212" i="5" s="1"/>
  <c r="B215" i="8"/>
  <c r="I349" i="5"/>
  <c r="K349" i="5" s="1"/>
  <c r="B352" i="8"/>
  <c r="I642" i="5"/>
  <c r="K642" i="5" s="1"/>
  <c r="B645" i="8"/>
  <c r="I331" i="5"/>
  <c r="K331" i="5" s="1"/>
  <c r="B334" i="8"/>
  <c r="I304" i="5"/>
  <c r="K304" i="5" s="1"/>
  <c r="B307" i="8"/>
  <c r="I310" i="5"/>
  <c r="K310" i="5" s="1"/>
  <c r="B313" i="8"/>
  <c r="I381" i="5"/>
  <c r="K381" i="5" s="1"/>
  <c r="B384" i="8"/>
  <c r="I706" i="5"/>
  <c r="K706" i="5" s="1"/>
  <c r="B709" i="8"/>
  <c r="I681" i="5"/>
  <c r="K681" i="5" s="1"/>
  <c r="B684" i="8"/>
  <c r="I305" i="5"/>
  <c r="K305" i="5" s="1"/>
  <c r="B308" i="8"/>
  <c r="I565" i="5"/>
  <c r="K565" i="5" s="1"/>
  <c r="B568" i="8"/>
  <c r="I123" i="5"/>
  <c r="K123" i="5" s="1"/>
  <c r="B126" i="8"/>
  <c r="I96" i="5"/>
  <c r="K96" i="5" s="1"/>
  <c r="B99" i="8"/>
  <c r="I102" i="5"/>
  <c r="K102" i="5" s="1"/>
  <c r="B105" i="8"/>
  <c r="I108" i="5"/>
  <c r="K108" i="5" s="1"/>
  <c r="B111" i="8"/>
  <c r="I497" i="5"/>
  <c r="K497" i="5" s="1"/>
  <c r="B500" i="8"/>
  <c r="I151" i="5"/>
  <c r="K151" i="5" s="1"/>
  <c r="B154" i="8"/>
  <c r="I189" i="5"/>
  <c r="K189" i="5" s="1"/>
  <c r="B192" i="8"/>
  <c r="I450" i="5"/>
  <c r="K450" i="5" s="1"/>
  <c r="B453" i="8"/>
  <c r="I200" i="5"/>
  <c r="K200" i="5" s="1"/>
  <c r="B203" i="8"/>
  <c r="I717" i="5"/>
  <c r="K717" i="5" s="1"/>
  <c r="B720" i="8"/>
  <c r="I307" i="5"/>
  <c r="K307" i="5" s="1"/>
  <c r="B310" i="8"/>
  <c r="I728" i="5"/>
  <c r="K728" i="5" s="1"/>
  <c r="B731" i="8"/>
  <c r="I430" i="5"/>
  <c r="K430" i="5" s="1"/>
  <c r="B433" i="8"/>
  <c r="I100" i="5"/>
  <c r="K100" i="5" s="1"/>
  <c r="B103" i="8"/>
  <c r="I521" i="5"/>
  <c r="K521" i="5" s="1"/>
  <c r="B524" i="8"/>
  <c r="I143" i="5"/>
  <c r="K143" i="5" s="1"/>
  <c r="B146" i="8"/>
  <c r="I628" i="5"/>
  <c r="K628" i="5" s="1"/>
  <c r="B631" i="8"/>
  <c r="I314" i="5"/>
  <c r="K314" i="5" s="1"/>
  <c r="B317" i="8"/>
  <c r="I671" i="5"/>
  <c r="K671" i="5" s="1"/>
  <c r="B674" i="8"/>
  <c r="I421" i="5"/>
  <c r="K421" i="5" s="1"/>
  <c r="B424" i="8"/>
  <c r="I220" i="5"/>
  <c r="K220" i="5" s="1"/>
  <c r="B223" i="8"/>
  <c r="I222" i="5"/>
  <c r="K222" i="5" s="1"/>
  <c r="B225" i="8"/>
  <c r="I627" i="5"/>
  <c r="K627" i="5" s="1"/>
  <c r="B630" i="8"/>
  <c r="I313" i="5"/>
  <c r="K313" i="5" s="1"/>
  <c r="B316" i="8"/>
  <c r="I541" i="5"/>
  <c r="K541" i="5" s="1"/>
  <c r="B544" i="8"/>
  <c r="I131" i="5"/>
  <c r="K131" i="5" s="1"/>
  <c r="B134" i="8"/>
  <c r="I552" i="5"/>
  <c r="K552" i="5" s="1"/>
  <c r="B555" i="8"/>
  <c r="I121" i="5"/>
  <c r="K121" i="5" s="1"/>
  <c r="B124" i="8"/>
  <c r="I557" i="5"/>
  <c r="K557" i="5" s="1"/>
  <c r="B560" i="8"/>
  <c r="I147" i="5"/>
  <c r="K147" i="5" s="1"/>
  <c r="B150" i="8"/>
  <c r="I568" i="5"/>
  <c r="K568" i="5" s="1"/>
  <c r="B571" i="8"/>
  <c r="I344" i="5"/>
  <c r="K344" i="5" s="1"/>
  <c r="B347" i="8"/>
  <c r="I14" i="5"/>
  <c r="K14" i="5" s="1"/>
  <c r="B17" i="8"/>
  <c r="I419" i="5"/>
  <c r="K419" i="5" s="1"/>
  <c r="B422" i="8"/>
  <c r="I154" i="5"/>
  <c r="K154" i="5" s="1"/>
  <c r="B157" i="8"/>
  <c r="I30" i="5"/>
  <c r="K30" i="5" s="1"/>
  <c r="B33" i="8"/>
  <c r="I245" i="5"/>
  <c r="K245" i="5" s="1"/>
  <c r="B248" i="8"/>
  <c r="I605" i="5"/>
  <c r="K605" i="5" s="1"/>
  <c r="B608" i="8"/>
  <c r="I195" i="5"/>
  <c r="K195" i="5" s="1"/>
  <c r="B198" i="8"/>
  <c r="I587" i="5"/>
  <c r="K587" i="5" s="1"/>
  <c r="B590" i="8"/>
  <c r="I560" i="5"/>
  <c r="K560" i="5" s="1"/>
  <c r="B563" i="8"/>
  <c r="I566" i="5"/>
  <c r="K566" i="5" s="1"/>
  <c r="B569" i="8"/>
  <c r="I637" i="5"/>
  <c r="K637" i="5" s="1"/>
  <c r="B640" i="8"/>
  <c r="I227" i="5"/>
  <c r="K227" i="5" s="1"/>
  <c r="B230" i="8"/>
  <c r="I107" i="5"/>
  <c r="K107" i="5" s="1"/>
  <c r="B110" i="8"/>
  <c r="I80" i="5"/>
  <c r="K80" i="5" s="1"/>
  <c r="B83" i="8"/>
  <c r="I86" i="5"/>
  <c r="K86" i="5" s="1"/>
  <c r="B89" i="8"/>
  <c r="I379" i="5"/>
  <c r="K379" i="5" s="1"/>
  <c r="B382" i="8"/>
  <c r="I352" i="5"/>
  <c r="K352" i="5" s="1"/>
  <c r="B355" i="8"/>
  <c r="I358" i="5"/>
  <c r="K358" i="5" s="1"/>
  <c r="B361" i="8"/>
  <c r="I364" i="5"/>
  <c r="K364" i="5" s="1"/>
  <c r="B367" i="8"/>
  <c r="I289" i="5"/>
  <c r="K289" i="5" s="1"/>
  <c r="B292" i="8"/>
  <c r="I407" i="5"/>
  <c r="K407" i="5" s="1"/>
  <c r="B410" i="8"/>
  <c r="I445" i="5"/>
  <c r="K445" i="5" s="1"/>
  <c r="B448" i="8"/>
  <c r="I35" i="5"/>
  <c r="K35" i="5" s="1"/>
  <c r="B38" i="8"/>
  <c r="I456" i="5"/>
  <c r="K456" i="5" s="1"/>
  <c r="B459" i="8"/>
  <c r="I158" i="5"/>
  <c r="K158" i="5" s="1"/>
  <c r="B161" i="8"/>
  <c r="I563" i="5"/>
  <c r="K563" i="5" s="1"/>
  <c r="B566" i="8"/>
  <c r="I249" i="5"/>
  <c r="K249" i="5" s="1"/>
  <c r="B252" i="8"/>
  <c r="I686" i="5"/>
  <c r="K686" i="5" s="1"/>
  <c r="B689" i="8"/>
  <c r="I356" i="5"/>
  <c r="K356" i="5" s="1"/>
  <c r="B359" i="8"/>
  <c r="I42" i="5"/>
  <c r="K42" i="5" s="1"/>
  <c r="B45" i="8"/>
  <c r="I399" i="5"/>
  <c r="K399" i="5" s="1"/>
  <c r="B402" i="8"/>
  <c r="I149" i="5"/>
  <c r="K149" i="5" s="1"/>
  <c r="B152" i="8"/>
  <c r="I570" i="5"/>
  <c r="K570" i="5" s="1"/>
  <c r="B573" i="8"/>
  <c r="I609" i="5"/>
  <c r="K609" i="5" s="1"/>
  <c r="B612" i="8"/>
  <c r="I677" i="5"/>
  <c r="K677" i="5" s="1"/>
  <c r="B680" i="8"/>
  <c r="I478" i="5"/>
  <c r="K478" i="5" s="1"/>
  <c r="B481" i="8"/>
  <c r="I569" i="5"/>
  <c r="K569" i="5" s="1"/>
  <c r="B572" i="8"/>
  <c r="I689" i="5"/>
  <c r="K689" i="5" s="1"/>
  <c r="B692" i="8"/>
  <c r="I387" i="5"/>
  <c r="K387" i="5" s="1"/>
  <c r="B390" i="8"/>
  <c r="I73" i="5"/>
  <c r="K73" i="5" s="1"/>
  <c r="B76" i="8"/>
  <c r="I410" i="5"/>
  <c r="K410" i="5" s="1"/>
  <c r="B413" i="8"/>
  <c r="I674" i="5"/>
  <c r="K674" i="5" s="1"/>
  <c r="B677" i="8"/>
  <c r="I403" i="5"/>
  <c r="K403" i="5" s="1"/>
  <c r="B406" i="8"/>
  <c r="I89" i="5"/>
  <c r="K89" i="5" s="1"/>
  <c r="B92" i="8"/>
  <c r="I633" i="5"/>
  <c r="K633" i="5" s="1"/>
  <c r="B636" i="8"/>
  <c r="I270" i="5"/>
  <c r="K270" i="5" s="1"/>
  <c r="B273" i="8"/>
  <c r="I675" i="5"/>
  <c r="K675" i="5" s="1"/>
  <c r="B678" i="8"/>
  <c r="I550" i="5"/>
  <c r="K550" i="5" s="1"/>
  <c r="B553" i="8"/>
  <c r="I286" i="5"/>
  <c r="K286" i="5" s="1"/>
  <c r="B289" i="8"/>
  <c r="I534" i="5"/>
  <c r="K534" i="5" s="1"/>
  <c r="B537" i="8"/>
  <c r="I46" i="5"/>
  <c r="K46" i="5" s="1"/>
  <c r="B49" i="8"/>
  <c r="I451" i="5"/>
  <c r="K451" i="5" s="1"/>
  <c r="B454" i="8"/>
  <c r="I44" i="5"/>
  <c r="K44" i="5" s="1"/>
  <c r="B47" i="8"/>
  <c r="I321" i="5"/>
  <c r="K321" i="5" s="1"/>
  <c r="B324" i="8"/>
  <c r="I87" i="5"/>
  <c r="K87" i="5" s="1"/>
  <c r="B90" i="8"/>
  <c r="I78" i="5"/>
  <c r="K78" i="5" s="1"/>
  <c r="B81" i="8"/>
  <c r="I483" i="5"/>
  <c r="K483" i="5" s="1"/>
  <c r="B486" i="8"/>
  <c r="I363" i="5"/>
  <c r="K363" i="5" s="1"/>
  <c r="B366" i="8"/>
  <c r="I336" i="5"/>
  <c r="K336" i="5" s="1"/>
  <c r="B339" i="8"/>
  <c r="I342" i="5"/>
  <c r="K342" i="5" s="1"/>
  <c r="B345" i="8"/>
  <c r="I635" i="5"/>
  <c r="K635" i="5" s="1"/>
  <c r="B638" i="8"/>
  <c r="I608" i="5"/>
  <c r="K608" i="5" s="1"/>
  <c r="B611" i="8"/>
  <c r="I614" i="5"/>
  <c r="K614" i="5" s="1"/>
  <c r="B617" i="8"/>
  <c r="I636" i="5"/>
  <c r="K636" i="5" s="1"/>
  <c r="B639" i="8"/>
  <c r="I178" i="5"/>
  <c r="K178" i="5" s="1"/>
  <c r="B181" i="8"/>
  <c r="I663" i="5"/>
  <c r="K663" i="5" s="1"/>
  <c r="B666" i="8"/>
  <c r="I701" i="5"/>
  <c r="K701" i="5" s="1"/>
  <c r="B704" i="8"/>
  <c r="I291" i="5"/>
  <c r="K291" i="5" s="1"/>
  <c r="B294" i="8"/>
  <c r="I712" i="5"/>
  <c r="K712" i="5" s="1"/>
  <c r="B715" i="8"/>
  <c r="I414" i="5"/>
  <c r="K414" i="5" s="1"/>
  <c r="B417" i="8"/>
  <c r="I84" i="5"/>
  <c r="K84" i="5" s="1"/>
  <c r="B87" i="8"/>
  <c r="I505" i="5"/>
  <c r="K505" i="5" s="1"/>
  <c r="B508" i="8"/>
  <c r="I127" i="5"/>
  <c r="K127" i="5" s="1"/>
  <c r="B130" i="8"/>
  <c r="I612" i="5"/>
  <c r="K612" i="5" s="1"/>
  <c r="B615" i="8"/>
  <c r="I298" i="5"/>
  <c r="K298" i="5" s="1"/>
  <c r="B301" i="8"/>
  <c r="I655" i="5"/>
  <c r="K655" i="5" s="1"/>
  <c r="B658" i="8"/>
  <c r="I405" i="5"/>
  <c r="K405" i="5" s="1"/>
  <c r="B408" i="8"/>
  <c r="I219" i="5"/>
  <c r="K219" i="5" s="1"/>
  <c r="B222" i="8"/>
  <c r="I192" i="5"/>
  <c r="K192" i="5" s="1"/>
  <c r="B195" i="8"/>
  <c r="I198" i="5"/>
  <c r="K198" i="5" s="1"/>
  <c r="B201" i="8"/>
  <c r="I24" i="5"/>
  <c r="K24" i="5" s="1"/>
  <c r="B27" i="8"/>
  <c r="I148" i="5"/>
  <c r="K148" i="5" s="1"/>
  <c r="B151" i="8"/>
  <c r="I734" i="5"/>
  <c r="K734" i="5" s="1"/>
  <c r="B737" i="8"/>
  <c r="I404" i="5"/>
  <c r="K404" i="5" s="1"/>
  <c r="B407" i="8"/>
  <c r="I90" i="5"/>
  <c r="K90" i="5" s="1"/>
  <c r="B93" i="8"/>
  <c r="I238" i="5"/>
  <c r="K238" i="5" s="1"/>
  <c r="B241" i="8"/>
  <c r="I643" i="5"/>
  <c r="K643" i="5" s="1"/>
  <c r="B646" i="8"/>
  <c r="I329" i="5"/>
  <c r="K329" i="5" s="1"/>
  <c r="B332" i="8"/>
  <c r="I71" i="5"/>
  <c r="K71" i="5" s="1"/>
  <c r="B74" i="8"/>
  <c r="I254" i="5"/>
  <c r="K254" i="5" s="1"/>
  <c r="B257" i="8"/>
  <c r="I659" i="5"/>
  <c r="K659" i="5" s="1"/>
  <c r="B662" i="8"/>
  <c r="I345" i="5"/>
  <c r="K345" i="5" s="1"/>
  <c r="B348" i="8"/>
  <c r="I327" i="5"/>
  <c r="K327" i="5" s="1"/>
  <c r="B330" i="8"/>
  <c r="I526" i="5"/>
  <c r="K526" i="5" s="1"/>
  <c r="B529" i="8"/>
  <c r="I196" i="5"/>
  <c r="K196" i="5" s="1"/>
  <c r="B199" i="8"/>
  <c r="I137" i="5"/>
  <c r="K137" i="5" s="1"/>
  <c r="B140" i="8"/>
  <c r="I542" i="5"/>
  <c r="K542" i="5" s="1"/>
  <c r="B545" i="8"/>
  <c r="I88" i="5"/>
  <c r="K88" i="5" s="1"/>
  <c r="B91" i="8"/>
  <c r="I302" i="5"/>
  <c r="K302" i="5" s="1"/>
  <c r="B305" i="8"/>
  <c r="I707" i="5"/>
  <c r="K707" i="5" s="1"/>
  <c r="B710" i="8"/>
  <c r="I300" i="5"/>
  <c r="K300" i="5" s="1"/>
  <c r="B303" i="8"/>
  <c r="I161" i="5"/>
  <c r="K161" i="5" s="1"/>
  <c r="B164" i="8"/>
  <c r="I343" i="5"/>
  <c r="K343" i="5" s="1"/>
  <c r="B346" i="8"/>
  <c r="I334" i="5"/>
  <c r="K334" i="5" s="1"/>
  <c r="B337" i="8"/>
  <c r="I739" i="5"/>
  <c r="K739" i="5" s="1"/>
  <c r="B742" i="8"/>
  <c r="I619" i="5"/>
  <c r="K619" i="5" s="1"/>
  <c r="B622" i="8"/>
  <c r="I592" i="5"/>
  <c r="K592" i="5" s="1"/>
  <c r="B595" i="8"/>
  <c r="I598" i="5"/>
  <c r="K598" i="5" s="1"/>
  <c r="B601" i="8"/>
  <c r="I92" i="5"/>
  <c r="K92" i="5" s="1"/>
  <c r="B95" i="8"/>
  <c r="I449" i="5"/>
  <c r="K449" i="5" s="1"/>
  <c r="B452" i="8"/>
  <c r="I135" i="5"/>
  <c r="K135" i="5" s="1"/>
  <c r="B138" i="8"/>
  <c r="I173" i="5"/>
  <c r="K173" i="5" s="1"/>
  <c r="B176" i="8"/>
  <c r="I434" i="5"/>
  <c r="K434" i="5" s="1"/>
  <c r="B437" i="8"/>
  <c r="I184" i="5"/>
  <c r="K184" i="5" s="1"/>
  <c r="B187" i="8"/>
  <c r="I142" i="5"/>
  <c r="K142" i="5" s="1"/>
  <c r="B145" i="8"/>
  <c r="I547" i="5"/>
  <c r="K547" i="5" s="1"/>
  <c r="B550" i="8"/>
  <c r="I233" i="5"/>
  <c r="K233" i="5" s="1"/>
  <c r="B236" i="8"/>
  <c r="I670" i="5"/>
  <c r="K670" i="5" s="1"/>
  <c r="B673" i="8"/>
  <c r="I340" i="5"/>
  <c r="K340" i="5" s="1"/>
  <c r="B343" i="8"/>
  <c r="I26" i="5"/>
  <c r="K26" i="5" s="1"/>
  <c r="B29" i="8"/>
  <c r="I383" i="5"/>
  <c r="K383" i="5" s="1"/>
  <c r="B386" i="8"/>
  <c r="I133" i="5"/>
  <c r="K133" i="5" s="1"/>
  <c r="B136" i="8"/>
  <c r="I554" i="5"/>
  <c r="K554" i="5" s="1"/>
  <c r="B557" i="8"/>
  <c r="I577" i="5"/>
  <c r="K577" i="5" s="1"/>
  <c r="B580" i="8"/>
  <c r="I661" i="5"/>
  <c r="K661" i="5" s="1"/>
  <c r="B664" i="8"/>
  <c r="I475" i="5"/>
  <c r="K475" i="5" s="1"/>
  <c r="B478" i="8"/>
  <c r="I448" i="5"/>
  <c r="K448" i="5" s="1"/>
  <c r="B451" i="8"/>
  <c r="I454" i="5"/>
  <c r="K454" i="5" s="1"/>
  <c r="B457" i="8"/>
  <c r="I263" i="5"/>
  <c r="K263" i="5" s="1"/>
  <c r="B266" i="8"/>
  <c r="I175" i="5"/>
  <c r="K175" i="5" s="1"/>
  <c r="B178" i="8"/>
  <c r="I660" i="5"/>
  <c r="K660" i="5" s="1"/>
  <c r="B663" i="8"/>
  <c r="I346" i="5"/>
  <c r="K346" i="5" s="1"/>
  <c r="B349" i="8"/>
  <c r="I494" i="5"/>
  <c r="K494" i="5" s="1"/>
  <c r="B497" i="8"/>
  <c r="I164" i="5"/>
  <c r="K164" i="5" s="1"/>
  <c r="B167" i="8"/>
  <c r="I585" i="5"/>
  <c r="K585" i="5" s="1"/>
  <c r="B588" i="8"/>
  <c r="I616" i="5"/>
  <c r="K616" i="5" s="1"/>
  <c r="B619" i="8"/>
  <c r="I510" i="5"/>
  <c r="K510" i="5" s="1"/>
  <c r="B513" i="8"/>
  <c r="I180" i="5"/>
  <c r="K180" i="5" s="1"/>
  <c r="B183" i="8"/>
  <c r="I601" i="5"/>
  <c r="K601" i="5" s="1"/>
  <c r="B604" i="8"/>
  <c r="I393" i="5"/>
  <c r="K393" i="5" s="1"/>
  <c r="B396" i="8"/>
  <c r="I385" i="5"/>
  <c r="K385" i="5" s="1"/>
  <c r="B388" i="8"/>
  <c r="I452" i="5"/>
  <c r="K452" i="5" s="1"/>
  <c r="B455" i="8"/>
  <c r="I682" i="5"/>
  <c r="K682" i="5" s="1"/>
  <c r="B685" i="8"/>
  <c r="I673" i="5"/>
  <c r="K673" i="5" s="1"/>
  <c r="B676" i="8"/>
  <c r="I377" i="5"/>
  <c r="K377" i="5" s="1"/>
  <c r="B380" i="8"/>
  <c r="I558" i="5"/>
  <c r="K558" i="5" s="1"/>
  <c r="B561" i="8"/>
  <c r="I228" i="5"/>
  <c r="K228" i="5" s="1"/>
  <c r="B231" i="8"/>
  <c r="I572" i="5"/>
  <c r="K572" i="5" s="1"/>
  <c r="B575" i="8"/>
  <c r="I114" i="5"/>
  <c r="K114" i="5" s="1"/>
  <c r="B117" i="8"/>
  <c r="I599" i="5"/>
  <c r="K599" i="5" s="1"/>
  <c r="B602" i="8"/>
  <c r="I590" i="5"/>
  <c r="K590" i="5" s="1"/>
  <c r="B593" i="8"/>
  <c r="I260" i="5"/>
  <c r="K260" i="5" s="1"/>
  <c r="B263" i="8"/>
  <c r="I76" i="5"/>
  <c r="K76" i="5" s="1"/>
  <c r="B79" i="8"/>
  <c r="I417" i="5"/>
  <c r="K417" i="5" s="1"/>
  <c r="B420" i="8"/>
  <c r="I119" i="5"/>
  <c r="K119" i="5" s="1"/>
  <c r="B122" i="8"/>
  <c r="I348" i="5"/>
  <c r="K348" i="5" s="1"/>
  <c r="B351" i="8"/>
  <c r="I241" i="5"/>
  <c r="K241" i="5" s="1"/>
  <c r="B244" i="8"/>
  <c r="I391" i="5"/>
  <c r="K391" i="5" s="1"/>
  <c r="B394" i="8"/>
  <c r="I429" i="5"/>
  <c r="K429" i="5" s="1"/>
  <c r="B432" i="8"/>
  <c r="I19" i="5"/>
  <c r="K19" i="5" s="1"/>
  <c r="B22" i="8"/>
  <c r="I440" i="5"/>
  <c r="K440" i="5" s="1"/>
  <c r="B443" i="8"/>
  <c r="I398" i="5"/>
  <c r="K398" i="5" s="1"/>
  <c r="B401" i="8"/>
  <c r="I68" i="5"/>
  <c r="K68" i="5" s="1"/>
  <c r="B71" i="8"/>
  <c r="I489" i="5"/>
  <c r="K489" i="5" s="1"/>
  <c r="B492" i="8"/>
  <c r="I111" i="5"/>
  <c r="K111" i="5" s="1"/>
  <c r="B114" i="8"/>
  <c r="I596" i="5"/>
  <c r="K596" i="5" s="1"/>
  <c r="B599" i="8"/>
  <c r="I282" i="5"/>
  <c r="K282" i="5" s="1"/>
  <c r="B285" i="8"/>
  <c r="I639" i="5"/>
  <c r="K639" i="5" s="1"/>
  <c r="B642" i="8"/>
  <c r="I389" i="5"/>
  <c r="K389" i="5" s="1"/>
  <c r="B392" i="8"/>
  <c r="I203" i="5"/>
  <c r="K203" i="5" s="1"/>
  <c r="B206" i="8"/>
  <c r="I176" i="5"/>
  <c r="K176" i="5" s="1"/>
  <c r="B179" i="8"/>
  <c r="I182" i="5"/>
  <c r="K182" i="5" s="1"/>
  <c r="B185" i="8"/>
  <c r="I731" i="5"/>
  <c r="K731" i="5" s="1"/>
  <c r="B734" i="8"/>
  <c r="I704" i="5"/>
  <c r="K704" i="5" s="1"/>
  <c r="B707" i="8"/>
  <c r="I710" i="5"/>
  <c r="K710" i="5" s="1"/>
  <c r="B713" i="8"/>
  <c r="I13" i="5"/>
  <c r="K13" i="5" s="1"/>
  <c r="B16" i="8"/>
  <c r="I431" i="5"/>
  <c r="K431" i="5" s="1"/>
  <c r="B434" i="8"/>
  <c r="I181" i="5"/>
  <c r="K181" i="5" s="1"/>
  <c r="B184" i="8"/>
  <c r="I602" i="5"/>
  <c r="K602" i="5" s="1"/>
  <c r="B605" i="8"/>
  <c r="I420" i="5"/>
  <c r="K420" i="5" s="1"/>
  <c r="B423" i="8"/>
  <c r="I106" i="5"/>
  <c r="K106" i="5" s="1"/>
  <c r="B109" i="8"/>
  <c r="I426" i="5"/>
  <c r="K426" i="5" s="1"/>
  <c r="B429" i="8"/>
  <c r="I65" i="5"/>
  <c r="K65" i="5" s="1"/>
  <c r="B68" i="8"/>
  <c r="I436" i="5"/>
  <c r="K436" i="5" s="1"/>
  <c r="B439" i="8"/>
  <c r="I122" i="5"/>
  <c r="K122" i="5" s="1"/>
  <c r="B125" i="8"/>
  <c r="I409" i="5"/>
  <c r="K409" i="5" s="1"/>
  <c r="B412" i="8"/>
  <c r="I223" i="5"/>
  <c r="K223" i="5" s="1"/>
  <c r="B226" i="8"/>
  <c r="I708" i="5"/>
  <c r="K708" i="5" s="1"/>
  <c r="B711" i="8"/>
  <c r="I665" i="5"/>
  <c r="K665" i="5" s="1"/>
  <c r="B668" i="8"/>
  <c r="I239" i="5"/>
  <c r="K239" i="5" s="1"/>
  <c r="B242" i="8"/>
  <c r="I666" i="5"/>
  <c r="K666" i="5" s="1"/>
  <c r="B669" i="8"/>
  <c r="I658" i="5"/>
  <c r="K658" i="5" s="1"/>
  <c r="B661" i="8"/>
  <c r="I484" i="5"/>
  <c r="K484" i="5" s="1"/>
  <c r="B487" i="8"/>
  <c r="I109" i="5"/>
  <c r="K109" i="5" s="1"/>
  <c r="B112" i="8"/>
  <c r="I370" i="5"/>
  <c r="K370" i="5" s="1"/>
  <c r="B373" i="8"/>
  <c r="I120" i="5"/>
  <c r="K120" i="5" s="1"/>
  <c r="B123" i="8"/>
  <c r="I31" i="5"/>
  <c r="K31" i="5" s="1"/>
  <c r="B34" i="8"/>
  <c r="I516" i="5"/>
  <c r="K516" i="5" s="1"/>
  <c r="B519" i="8"/>
  <c r="I332" i="5"/>
  <c r="K332" i="5" s="1"/>
  <c r="B335" i="8"/>
  <c r="I225" i="5"/>
  <c r="K225" i="5" s="1"/>
  <c r="B228" i="8"/>
  <c r="I375" i="5"/>
  <c r="K375" i="5" s="1"/>
  <c r="B378" i="8"/>
  <c r="I620" i="5"/>
  <c r="K620" i="5" s="1"/>
  <c r="B623" i="8"/>
  <c r="I162" i="5"/>
  <c r="K162" i="5" s="1"/>
  <c r="B165" i="8"/>
  <c r="I647" i="5"/>
  <c r="K647" i="5" s="1"/>
  <c r="B650" i="8"/>
  <c r="I685" i="5"/>
  <c r="K685" i="5" s="1"/>
  <c r="B688" i="8"/>
  <c r="I275" i="5"/>
  <c r="K275" i="5" s="1"/>
  <c r="B278" i="8"/>
  <c r="I696" i="5"/>
  <c r="K696" i="5" s="1"/>
  <c r="B699" i="8"/>
  <c r="I654" i="5"/>
  <c r="K654" i="5" s="1"/>
  <c r="B657" i="8"/>
  <c r="I324" i="5"/>
  <c r="K324" i="5" s="1"/>
  <c r="B327" i="8"/>
  <c r="I745" i="5"/>
  <c r="K745" i="5" s="1"/>
  <c r="B748" i="8"/>
  <c r="I367" i="5"/>
  <c r="K367" i="5" s="1"/>
  <c r="B370" i="8"/>
  <c r="I117" i="5"/>
  <c r="K117" i="5" s="1"/>
  <c r="B120" i="8"/>
  <c r="I538" i="5"/>
  <c r="K538" i="5" s="1"/>
  <c r="B541" i="8"/>
  <c r="I545" i="5"/>
  <c r="K545" i="5" s="1"/>
  <c r="B548" i="8"/>
  <c r="I645" i="5"/>
  <c r="K645" i="5" s="1"/>
  <c r="B648" i="8"/>
  <c r="I459" i="5"/>
  <c r="K459" i="5" s="1"/>
  <c r="B462" i="8"/>
  <c r="I432" i="5"/>
  <c r="K432" i="5" s="1"/>
  <c r="B435" i="8"/>
  <c r="I438" i="5"/>
  <c r="K438" i="5" s="1"/>
  <c r="B441" i="8"/>
  <c r="I188" i="5"/>
  <c r="K188" i="5" s="1"/>
  <c r="B191" i="8"/>
  <c r="I721" i="5"/>
  <c r="K721" i="5" s="1"/>
  <c r="B724" i="8"/>
  <c r="I231" i="5"/>
  <c r="K231" i="5" s="1"/>
  <c r="B234" i="8"/>
  <c r="I81" i="5"/>
  <c r="K81" i="5" s="1"/>
  <c r="B84" i="8"/>
  <c r="I750" i="5"/>
  <c r="K750" i="5" s="1"/>
  <c r="B753" i="8"/>
  <c r="I687" i="5"/>
  <c r="K687" i="5" s="1"/>
  <c r="B690" i="8"/>
  <c r="I437" i="5"/>
  <c r="K437" i="5" s="1"/>
  <c r="B440" i="8"/>
  <c r="I294" i="5"/>
  <c r="K294" i="5" s="1"/>
  <c r="B297" i="8"/>
  <c r="I191" i="5"/>
  <c r="K191" i="5" s="1"/>
  <c r="B194" i="8"/>
  <c r="I676" i="5"/>
  <c r="K676" i="5" s="1"/>
  <c r="B679" i="8"/>
  <c r="I362" i="5"/>
  <c r="K362" i="5" s="1"/>
  <c r="B365" i="8"/>
  <c r="I442" i="5"/>
  <c r="K442" i="5" s="1"/>
  <c r="B445" i="8"/>
  <c r="I207" i="5"/>
  <c r="K207" i="5" s="1"/>
  <c r="B210" i="8"/>
  <c r="I692" i="5"/>
  <c r="K692" i="5" s="1"/>
  <c r="B695" i="8"/>
  <c r="I378" i="5"/>
  <c r="K378" i="5" s="1"/>
  <c r="B381" i="8"/>
  <c r="I425" i="5"/>
  <c r="K425" i="5" s="1"/>
  <c r="B428" i="8"/>
  <c r="I479" i="5"/>
  <c r="K479" i="5" s="1"/>
  <c r="B482" i="8"/>
  <c r="I229" i="5"/>
  <c r="K229" i="5" s="1"/>
  <c r="B232" i="8"/>
  <c r="I458" i="5"/>
  <c r="K458" i="5" s="1"/>
  <c r="B461" i="8"/>
  <c r="I495" i="5"/>
  <c r="K495" i="5" s="1"/>
  <c r="B498" i="8"/>
  <c r="I104" i="5"/>
  <c r="K104" i="5" s="1"/>
  <c r="B107" i="8"/>
  <c r="I255" i="5"/>
  <c r="K255" i="5" s="1"/>
  <c r="B258" i="8"/>
  <c r="I740" i="5"/>
  <c r="K740" i="5" s="1"/>
  <c r="B743" i="8"/>
  <c r="I365" i="5"/>
  <c r="K365" i="5" s="1"/>
  <c r="B368" i="8"/>
  <c r="I690" i="5"/>
  <c r="K690" i="5" s="1"/>
  <c r="B693" i="8"/>
  <c r="I186" i="5"/>
  <c r="K186" i="5" s="1"/>
  <c r="B189" i="8"/>
  <c r="I287" i="5"/>
  <c r="K287" i="5" s="1"/>
  <c r="B290" i="8"/>
  <c r="I37" i="5"/>
  <c r="K37" i="5" s="1"/>
  <c r="B40" i="8"/>
  <c r="I604" i="5"/>
  <c r="K604" i="5" s="1"/>
  <c r="B607" i="8"/>
  <c r="I146" i="5"/>
  <c r="K146" i="5" s="1"/>
  <c r="B149" i="8"/>
  <c r="I631" i="5"/>
  <c r="K631" i="5" s="1"/>
  <c r="B634" i="8"/>
  <c r="I157" i="5"/>
  <c r="K157" i="5" s="1"/>
  <c r="B160" i="8"/>
  <c r="I418" i="5"/>
  <c r="K418" i="5" s="1"/>
  <c r="B421" i="8"/>
  <c r="I168" i="5"/>
  <c r="K168" i="5" s="1"/>
  <c r="B171" i="8"/>
  <c r="I126" i="5"/>
  <c r="K126" i="5" s="1"/>
  <c r="B129" i="8"/>
  <c r="I531" i="5"/>
  <c r="K531" i="5" s="1"/>
  <c r="B534" i="8"/>
  <c r="I217" i="5"/>
  <c r="K217" i="5" s="1"/>
  <c r="B220" i="8"/>
  <c r="I95" i="5"/>
  <c r="K95" i="5" s="1"/>
  <c r="B98" i="8"/>
  <c r="I580" i="5"/>
  <c r="K580" i="5" s="1"/>
  <c r="B583" i="8"/>
  <c r="I266" i="5"/>
  <c r="K266" i="5" s="1"/>
  <c r="B269" i="8"/>
  <c r="I623" i="5"/>
  <c r="K623" i="5" s="1"/>
  <c r="B626" i="8"/>
  <c r="I373" i="5"/>
  <c r="K373" i="5" s="1"/>
  <c r="B376" i="8"/>
  <c r="I187" i="5"/>
  <c r="K187" i="5" s="1"/>
  <c r="B190" i="8"/>
  <c r="I160" i="5"/>
  <c r="K160" i="5" s="1"/>
  <c r="B163" i="8"/>
  <c r="I166" i="5"/>
  <c r="K166" i="5" s="1"/>
  <c r="B169" i="8"/>
  <c r="I715" i="5"/>
  <c r="K715" i="5" s="1"/>
  <c r="B718" i="8"/>
  <c r="I688" i="5"/>
  <c r="K688" i="5" s="1"/>
  <c r="B691" i="8"/>
  <c r="I694" i="5"/>
  <c r="K694" i="5" s="1"/>
  <c r="B697" i="8"/>
  <c r="I444" i="5"/>
  <c r="K444" i="5" s="1"/>
  <c r="B447" i="8"/>
  <c r="I722" i="5"/>
  <c r="K722" i="5" s="1"/>
  <c r="B725" i="8"/>
  <c r="I487" i="5"/>
  <c r="K487" i="5" s="1"/>
  <c r="B490" i="8"/>
  <c r="I10" i="5"/>
  <c r="A15" i="5"/>
  <c r="C14" i="5"/>
  <c r="D14" i="5"/>
  <c r="E8" i="2"/>
  <c r="D8" i="2"/>
  <c r="L14" i="5" l="1"/>
  <c r="K10" i="5"/>
  <c r="B11" i="8"/>
  <c r="A16" i="5"/>
  <c r="D15" i="5"/>
  <c r="C15" i="5"/>
  <c r="N19" i="5" l="1"/>
  <c r="M24" i="5"/>
  <c r="L13" i="5"/>
  <c r="G15" i="4" s="1"/>
  <c r="A17" i="5"/>
  <c r="D16" i="5"/>
  <c r="C16" i="5"/>
  <c r="N18" i="5" l="1"/>
  <c r="A18" i="5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L11" i="5"/>
  <c r="C16" i="4" l="1"/>
  <c r="C17" i="4" l="1"/>
</calcChain>
</file>

<file path=xl/sharedStrings.xml><?xml version="1.0" encoding="utf-8"?>
<sst xmlns="http://schemas.openxmlformats.org/spreadsheetml/2006/main" count="170" uniqueCount="91">
  <si>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</si>
  <si>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</si>
  <si>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</si>
  <si>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</si>
  <si>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</si>
  <si>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</si>
  <si>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</si>
  <si>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</si>
  <si>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</si>
  <si>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</si>
  <si>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</si>
  <si>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</si>
  <si>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</si>
  <si>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</si>
  <si>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</si>
  <si>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</si>
  <si>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</si>
  <si>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</si>
  <si>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</si>
  <si>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</si>
  <si>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</si>
  <si>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</si>
  <si>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</si>
  <si>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</si>
  <si>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</si>
  <si>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</si>
  <si>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</si>
  <si>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</si>
  <si>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</si>
  <si>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</si>
  <si>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</si>
  <si>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</si>
  <si>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</si>
  <si>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</si>
  <si>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</si>
  <si>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</si>
  <si>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</si>
  <si>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</si>
  <si>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</si>
  <si>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</si>
  <si>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</si>
  <si>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</si>
  <si>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</si>
  <si>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</si>
  <si>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CLP/USD</t>
  </si>
  <si>
    <t>Valorización de la Energía Traspasada en el punto de Entrega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</si>
  <si>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</si>
  <si>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</si>
  <si>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</si>
  <si>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</si>
  <si>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</si>
  <si>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</si>
  <si>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</si>
  <si>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</si>
  <si>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</si>
  <si>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</si>
  <si>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</si>
  <si>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</si>
  <si>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</si>
  <si>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</si>
  <si>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</si>
  <si>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</si>
  <si>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</si>
  <si>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</si>
  <si>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</si>
  <si>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</si>
  <si>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</si>
  <si>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NO</t>
  </si>
  <si>
    <t xml:space="preserve">Hora </t>
  </si>
  <si>
    <t>TOTAL</t>
  </si>
  <si>
    <t>VECTOR REFERENCIAL</t>
  </si>
  <si>
    <t>VECTOR INFORMADO</t>
  </si>
  <si>
    <t>GR POWER</t>
  </si>
  <si>
    <t>POLPAICO______220</t>
  </si>
  <si>
    <t>CPI</t>
  </si>
  <si>
    <t>RELIQUIDACIÓN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</si>
  <si>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</si>
  <si>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</si>
  <si>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</si>
  <si>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</si>
  <si>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</si>
  <si>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</si>
  <si>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</si>
  <si>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</si>
  <si>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</si>
  <si>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</si>
  <si>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</si>
  <si>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GR Power Chile SpA</t>
  </si>
  <si>
    <t>Horas del mes</t>
  </si>
  <si>
    <t>Dólar promedio abr.-22</t>
  </si>
  <si>
    <t>Cambio de 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</si>
</sst>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%"/>
    <numFmt numFmtId="166" formatCode="#,##0.00;\-#,##0.00;&quot;-&quot;;@"/>
    <numFmt numFmtId="167" formatCode="0.000"/>
  </numFmts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105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6" xfId="0" applyBorder="1"/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3" fillId="0" borderId="0" xfId="0" applyFont="1"/>
    <xf numFmtId="0" fontId="6" fillId="0" borderId="0" xfId="0" applyFont="1"/>
    <xf numFmtId="0" fontId="6" fillId="0" borderId="0" xfId="0" applyNumberFormat="1" applyFont="1"/>
    <xf numFmtId="0" fontId="3" fillId="0" borderId="7" xfId="0" applyFont="1" applyBorder="1"/>
    <xf numFmtId="0" fontId="3" fillId="0" borderId="11" xfId="0" applyFont="1" applyBorder="1"/>
    <xf numFmtId="0" fontId="4" fillId="0" borderId="14" xfId="0" applyFont="1" applyBorder="1"/>
    <xf numFmtId="0" fontId="6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18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5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8" fillId="0" borderId="11" xfId="1" applyFont="1" applyBorder="1" applyAlignment="1">
      <alignment horizontal="center" vertical="top"/>
    </xf>
    <xf numFmtId="0" fontId="7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7" fillId="2" borderId="0" xfId="1" applyFill="1"/>
    <xf numFmtId="3" fontId="6" fillId="0" borderId="17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3" fontId="6" fillId="3" borderId="6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3" borderId="15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" fillId="0" borderId="6" xfId="0" applyFont="1" applyBorder="1"/>
    <xf numFmtId="17" fontId="1" fillId="0" borderId="6" xfId="0" applyNumberFormat="1" applyFont="1" applyBorder="1"/>
    <xf numFmtId="166" fontId="0" fillId="0" borderId="0" xfId="0" applyNumberFormat="1"/>
    <xf numFmtId="0" fontId="0" fillId="0" borderId="6" xfId="0" applyBorder="1" applyAlignment="1">
      <alignment horizontal="center"/>
    </xf>
    <xf numFmtId="166" fontId="0" fillId="0" borderId="6" xfId="0" applyNumberFormat="1" applyBorder="1"/>
    <xf numFmtId="0" fontId="1" fillId="0" borderId="7" xfId="0" applyFont="1" applyBorder="1"/>
    <xf numFmtId="166" fontId="1" fillId="0" borderId="7" xfId="0" applyNumberFormat="1" applyFont="1" applyBorder="1"/>
    <xf numFmtId="3" fontId="0" fillId="0" borderId="0" xfId="0" applyNumberFormat="1" applyAlignment="1">
      <alignment horizontal="center"/>
    </xf>
    <xf numFmtId="3" fontId="0" fillId="0" borderId="9" xfId="0" applyNumberFormat="1" applyBorder="1" applyAlignment="1">
      <alignment horizontal="center"/>
    </xf>
    <xf numFmtId="164" fontId="0" fillId="0" borderId="0" xfId="0" applyNumberFormat="1"/>
    <xf numFmtId="0" fontId="0" fillId="0" borderId="15" xfId="0" applyBorder="1"/>
    <xf numFmtId="0" fontId="9" fillId="2" borderId="0" xfId="2" applyFill="1" applyAlignment="1">
      <alignment horizontal="center"/>
    </xf>
    <xf numFmtId="0" fontId="9" fillId="0" borderId="0" xfId="2" applyAlignment="1">
      <alignment horizontal="center"/>
    </xf>
    <xf numFmtId="0" fontId="9" fillId="0" borderId="0" xfId="2"/>
    <xf numFmtId="0" fontId="9" fillId="2" borderId="2" xfId="2" applyFill="1" applyBorder="1" applyAlignment="1">
      <alignment horizontal="center"/>
    </xf>
    <xf numFmtId="0" fontId="9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9" fillId="2" borderId="5" xfId="2" applyFill="1" applyBorder="1" applyAlignment="1">
      <alignment horizontal="center"/>
    </xf>
    <xf numFmtId="0" fontId="9" fillId="0" borderId="5" xfId="2" applyBorder="1" applyAlignment="1">
      <alignment horizontal="center"/>
    </xf>
    <xf numFmtId="0" fontId="9" fillId="0" borderId="3" xfId="2" applyBorder="1" applyAlignment="1">
      <alignment horizontal="center"/>
    </xf>
    <xf numFmtId="4" fontId="9" fillId="2" borderId="0" xfId="2" applyNumberFormat="1" applyFill="1" applyAlignment="1">
      <alignment horizontal="center"/>
    </xf>
    <xf numFmtId="17" fontId="0" fillId="0" borderId="0" xfId="0" applyNumberFormat="1"/>
    <xf numFmtId="9" fontId="0" fillId="0" borderId="0" xfId="0" applyNumberFormat="1"/>
    <xf numFmtId="167" fontId="6" fillId="0" borderId="0" xfId="0" applyNumberFormat="1" applyFont="1"/>
    <xf numFmtId="164" fontId="10" fillId="2" borderId="0" xfId="0" applyNumberFormat="1" applyFont="1" applyFill="1" applyAlignment="1">
      <alignment horizontal="center"/>
    </xf>
    <xf numFmtId="0" fontId="0" fillId="3" borderId="3" xfId="0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4" fontId="0" fillId="3" borderId="9" xfId="0" applyNumberFormat="1" applyFill="1" applyBorder="1" applyAlignment="1">
      <alignment horizontal="center"/>
    </xf>
    <xf numFmtId="0" fontId="0" fillId="3" borderId="0" xfId="0" applyFill="1"/>
    <xf numFmtId="4" fontId="6" fillId="0" borderId="0" xfId="0" applyNumberFormat="1" applyFont="1" applyFill="1"/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Normal" xfId="0" builtinId="0"/>
    <cellStyle name="Normal 2 2" xfId="2" xr:uid="{21EBFBCC-A79B-FD42-88CF-94DBAB09BC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4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2" t="s">
        <v>16</v>
      </c>
      <c r="C6" s="22" t="s">
        <v>17</v>
      </c>
      <c r="D6" s="22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22803920.941350996</v>
      </c>
      <c r="C8" s="5">
        <f t="shared" si="0"/>
        <v>19177135.589026</v>
      </c>
      <c r="D8" s="5">
        <f t="shared" si="0"/>
        <v>7303565.7644139966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2">
        <v>43597.807331999997</v>
      </c>
      <c r="C10" s="42">
        <v>33758.127929000002</v>
      </c>
      <c r="D10" s="42">
        <v>29307.250100000001</v>
      </c>
    </row>
    <row r="11" spans="1:4" x14ac:dyDescent="0.2">
      <c r="A11" s="8">
        <v>2</v>
      </c>
      <c r="B11" s="42">
        <v>35028.661124000006</v>
      </c>
      <c r="C11" s="42">
        <v>29621.106444999998</v>
      </c>
      <c r="D11" s="42">
        <v>28866.200700000001</v>
      </c>
    </row>
    <row r="12" spans="1:4" x14ac:dyDescent="0.2">
      <c r="A12" s="8">
        <v>3</v>
      </c>
      <c r="B12" s="42">
        <v>32248.200196000002</v>
      </c>
      <c r="C12" s="42">
        <v>24004.721678999998</v>
      </c>
      <c r="D12" s="42">
        <v>26865.4254</v>
      </c>
    </row>
    <row r="13" spans="1:4" x14ac:dyDescent="0.2">
      <c r="A13" s="8">
        <v>4</v>
      </c>
      <c r="B13" s="42">
        <v>46995.858000000007</v>
      </c>
      <c r="C13" s="42">
        <v>21986.153808999999</v>
      </c>
      <c r="D13" s="42">
        <v>27831.765499999998</v>
      </c>
    </row>
    <row r="14" spans="1:4" x14ac:dyDescent="0.2">
      <c r="A14" s="8">
        <v>5</v>
      </c>
      <c r="B14" s="42">
        <v>47843.065276999994</v>
      </c>
      <c r="C14" s="42">
        <v>33205.449219000002</v>
      </c>
      <c r="D14" s="42">
        <v>29164.576300000001</v>
      </c>
    </row>
    <row r="15" spans="1:4" x14ac:dyDescent="0.2">
      <c r="A15" s="8">
        <v>6</v>
      </c>
      <c r="B15" s="42">
        <v>8917.4793710000013</v>
      </c>
      <c r="C15" s="42">
        <v>37496.929375</v>
      </c>
      <c r="D15" s="42">
        <v>29159.625</v>
      </c>
    </row>
    <row r="16" spans="1:4" x14ac:dyDescent="0.2">
      <c r="A16" s="8">
        <v>7</v>
      </c>
      <c r="B16" s="42">
        <v>11168.236572</v>
      </c>
      <c r="C16" s="42">
        <v>30481.655273</v>
      </c>
      <c r="D16" s="42">
        <v>29803.643599999999</v>
      </c>
    </row>
    <row r="17" spans="1:4" x14ac:dyDescent="0.2">
      <c r="A17" s="8">
        <v>8</v>
      </c>
      <c r="B17" s="42">
        <v>1897.2598820000001</v>
      </c>
      <c r="C17" s="42">
        <v>13702.772459999998</v>
      </c>
      <c r="D17" s="42">
        <v>29842.912600000003</v>
      </c>
    </row>
    <row r="18" spans="1:4" x14ac:dyDescent="0.2">
      <c r="A18" s="8">
        <v>9</v>
      </c>
      <c r="B18" s="42">
        <v>0</v>
      </c>
      <c r="C18" s="42">
        <v>10832.007934000001</v>
      </c>
      <c r="D18" s="42">
        <v>30887.6826</v>
      </c>
    </row>
    <row r="19" spans="1:4" x14ac:dyDescent="0.2">
      <c r="A19" s="8">
        <v>10</v>
      </c>
      <c r="B19" s="42">
        <v>0</v>
      </c>
      <c r="C19" s="42">
        <v>9021.131621999999</v>
      </c>
      <c r="D19" s="42">
        <v>28012.317899999998</v>
      </c>
    </row>
    <row r="20" spans="1:4" x14ac:dyDescent="0.2">
      <c r="A20" s="8">
        <v>11</v>
      </c>
      <c r="B20" s="42">
        <v>0</v>
      </c>
      <c r="C20" s="42">
        <v>116.207521</v>
      </c>
      <c r="D20" s="42">
        <v>27185.902300000002</v>
      </c>
    </row>
    <row r="21" spans="1:4" x14ac:dyDescent="0.2">
      <c r="A21" s="8">
        <v>12</v>
      </c>
      <c r="B21" s="42">
        <v>0</v>
      </c>
      <c r="C21" s="42">
        <v>238.92768799999999</v>
      </c>
      <c r="D21" s="42">
        <v>24466.117200000001</v>
      </c>
    </row>
    <row r="22" spans="1:4" x14ac:dyDescent="0.2">
      <c r="A22" s="8">
        <v>13</v>
      </c>
      <c r="B22" s="42">
        <v>66.628507999999997</v>
      </c>
      <c r="C22" s="42">
        <v>1237.23549</v>
      </c>
      <c r="D22" s="42">
        <v>17625.625</v>
      </c>
    </row>
    <row r="23" spans="1:4" x14ac:dyDescent="0.2">
      <c r="A23" s="8">
        <v>14</v>
      </c>
      <c r="B23" s="42">
        <v>158.65598400000002</v>
      </c>
      <c r="C23" s="42">
        <v>2609.303985</v>
      </c>
      <c r="D23" s="42">
        <v>16007.233099999999</v>
      </c>
    </row>
    <row r="24" spans="1:4" x14ac:dyDescent="0.2">
      <c r="A24" s="8">
        <v>15</v>
      </c>
      <c r="B24" s="42">
        <v>2480.0619619999998</v>
      </c>
      <c r="C24" s="42">
        <v>3565.162812</v>
      </c>
      <c r="D24" s="42">
        <v>18087.001</v>
      </c>
    </row>
    <row r="25" spans="1:4" x14ac:dyDescent="0.2">
      <c r="A25" s="8">
        <v>16</v>
      </c>
      <c r="B25" s="42">
        <v>20113.299559999999</v>
      </c>
      <c r="C25" s="42">
        <v>1716.3571010000001</v>
      </c>
      <c r="D25" s="42">
        <v>18529.215799999998</v>
      </c>
    </row>
    <row r="26" spans="1:4" x14ac:dyDescent="0.2">
      <c r="A26" s="8">
        <v>17</v>
      </c>
      <c r="B26" s="42">
        <v>47034.574038999999</v>
      </c>
      <c r="C26" s="42">
        <v>3012.1334230000002</v>
      </c>
      <c r="D26" s="42">
        <v>18062.679199999999</v>
      </c>
    </row>
    <row r="27" spans="1:4" x14ac:dyDescent="0.2">
      <c r="A27" s="8">
        <v>18</v>
      </c>
      <c r="B27" s="42">
        <v>70096.394749999992</v>
      </c>
      <c r="C27" s="42">
        <v>878.4145390000001</v>
      </c>
      <c r="D27" s="42">
        <v>20930.728499999997</v>
      </c>
    </row>
    <row r="28" spans="1:4" x14ac:dyDescent="0.2">
      <c r="A28" s="8">
        <v>19</v>
      </c>
      <c r="B28" s="42">
        <v>91360.004249999998</v>
      </c>
      <c r="C28" s="42">
        <v>0</v>
      </c>
      <c r="D28" s="42">
        <v>16532.441699999999</v>
      </c>
    </row>
    <row r="29" spans="1:4" x14ac:dyDescent="0.2">
      <c r="A29" s="8">
        <v>20</v>
      </c>
      <c r="B29" s="42">
        <v>108064.891</v>
      </c>
      <c r="C29" s="42">
        <v>310.68782499999998</v>
      </c>
      <c r="D29" s="42">
        <v>17021.880099999998</v>
      </c>
    </row>
    <row r="30" spans="1:4" x14ac:dyDescent="0.2">
      <c r="A30" s="8">
        <v>21</v>
      </c>
      <c r="B30" s="42">
        <v>85402.573000000004</v>
      </c>
      <c r="C30" s="42">
        <v>13934.51123</v>
      </c>
      <c r="D30" s="42">
        <v>22673.490100000003</v>
      </c>
    </row>
    <row r="31" spans="1:4" x14ac:dyDescent="0.2">
      <c r="A31" s="8">
        <v>22</v>
      </c>
      <c r="B31" s="42">
        <v>71210.39</v>
      </c>
      <c r="C31" s="42">
        <v>6643.9635410000001</v>
      </c>
      <c r="D31" s="42">
        <v>22360.674900000002</v>
      </c>
    </row>
    <row r="32" spans="1:4" x14ac:dyDescent="0.2">
      <c r="A32" s="8">
        <v>23</v>
      </c>
      <c r="B32" s="42">
        <v>45093.122147999995</v>
      </c>
      <c r="C32" s="42">
        <v>0.49588599999999999</v>
      </c>
      <c r="D32" s="42">
        <v>16703.9499</v>
      </c>
    </row>
    <row r="33" spans="1:4" x14ac:dyDescent="0.2">
      <c r="A33" s="8">
        <v>24</v>
      </c>
      <c r="B33" s="42">
        <v>32724.092773</v>
      </c>
      <c r="C33" s="42">
        <v>0</v>
      </c>
      <c r="D33" s="42">
        <v>14527.0962</v>
      </c>
    </row>
    <row r="34" spans="1:4" x14ac:dyDescent="0.2">
      <c r="A34" s="8">
        <v>25</v>
      </c>
      <c r="B34" s="42">
        <v>22636.291992999999</v>
      </c>
      <c r="C34" s="42">
        <v>0.57736299999999996</v>
      </c>
      <c r="D34" s="42">
        <v>11463.2228</v>
      </c>
    </row>
    <row r="35" spans="1:4" x14ac:dyDescent="0.2">
      <c r="A35" s="8">
        <v>26</v>
      </c>
      <c r="B35" s="42">
        <v>17740.254395</v>
      </c>
      <c r="C35" s="42">
        <v>7731.3245240000006</v>
      </c>
      <c r="D35" s="42">
        <v>6320.6648999999998</v>
      </c>
    </row>
    <row r="36" spans="1:4" x14ac:dyDescent="0.2">
      <c r="A36" s="8">
        <v>27</v>
      </c>
      <c r="B36" s="42">
        <v>8635.8435059999993</v>
      </c>
      <c r="C36" s="42">
        <v>25585.306152999998</v>
      </c>
      <c r="D36" s="42">
        <v>7508.7714000000005</v>
      </c>
    </row>
    <row r="37" spans="1:4" x14ac:dyDescent="0.2">
      <c r="A37" s="8">
        <v>28</v>
      </c>
      <c r="B37" s="42">
        <v>7347.4152830000003</v>
      </c>
      <c r="C37" s="42">
        <v>35257.854097000003</v>
      </c>
      <c r="D37" s="42">
        <v>4531.9721209999998</v>
      </c>
    </row>
    <row r="38" spans="1:4" x14ac:dyDescent="0.2">
      <c r="A38" s="8">
        <v>29</v>
      </c>
      <c r="B38" s="42">
        <v>5748.067505</v>
      </c>
      <c r="C38" s="42">
        <v>45612.334999999999</v>
      </c>
      <c r="D38" s="42">
        <v>5570.784200000001</v>
      </c>
    </row>
    <row r="39" spans="1:4" x14ac:dyDescent="0.2">
      <c r="A39" s="8">
        <v>30</v>
      </c>
      <c r="B39" s="42">
        <v>267.08770699999997</v>
      </c>
      <c r="C39" s="42">
        <v>62507.376999999993</v>
      </c>
      <c r="D39" s="42">
        <v>2700.2275079999999</v>
      </c>
    </row>
    <row r="40" spans="1:4" x14ac:dyDescent="0.2">
      <c r="A40" s="8">
        <v>31</v>
      </c>
      <c r="B40" s="42">
        <v>0</v>
      </c>
      <c r="C40" s="42">
        <v>63039.347999999998</v>
      </c>
      <c r="D40" s="42">
        <v>3711.9824819999999</v>
      </c>
    </row>
    <row r="41" spans="1:4" x14ac:dyDescent="0.2">
      <c r="A41" s="8">
        <v>32</v>
      </c>
      <c r="B41" s="42">
        <v>630.32556</v>
      </c>
      <c r="C41" s="42">
        <v>61422.522250000002</v>
      </c>
      <c r="D41" s="42">
        <v>1665.9486999999999</v>
      </c>
    </row>
    <row r="42" spans="1:4" x14ac:dyDescent="0.2">
      <c r="A42" s="8">
        <v>33</v>
      </c>
      <c r="B42" s="42">
        <v>3.0575330000000003</v>
      </c>
      <c r="C42" s="42">
        <v>75649.292999999991</v>
      </c>
      <c r="D42" s="42">
        <v>266.78947799999997</v>
      </c>
    </row>
    <row r="43" spans="1:4" x14ac:dyDescent="0.2">
      <c r="A43" s="8">
        <v>34</v>
      </c>
      <c r="B43" s="42">
        <v>0</v>
      </c>
      <c r="C43" s="42">
        <v>78266.249000000011</v>
      </c>
      <c r="D43" s="42">
        <v>0</v>
      </c>
    </row>
    <row r="44" spans="1:4" x14ac:dyDescent="0.2">
      <c r="A44" s="8">
        <v>35</v>
      </c>
      <c r="B44" s="42">
        <v>0</v>
      </c>
      <c r="C44" s="42">
        <v>70541.914999999994</v>
      </c>
      <c r="D44" s="42">
        <v>0</v>
      </c>
    </row>
    <row r="45" spans="1:4" x14ac:dyDescent="0.2">
      <c r="A45" s="8">
        <v>36</v>
      </c>
      <c r="B45" s="42">
        <v>0</v>
      </c>
      <c r="C45" s="42">
        <v>66382.558999999994</v>
      </c>
      <c r="D45" s="42">
        <v>0</v>
      </c>
    </row>
    <row r="46" spans="1:4" x14ac:dyDescent="0.2">
      <c r="A46" s="8">
        <v>37</v>
      </c>
      <c r="B46" s="42">
        <v>0</v>
      </c>
      <c r="C46" s="42">
        <v>56098.374297000002</v>
      </c>
      <c r="D46" s="42">
        <v>0</v>
      </c>
    </row>
    <row r="47" spans="1:4" x14ac:dyDescent="0.2">
      <c r="A47" s="8">
        <v>38</v>
      </c>
      <c r="B47" s="42">
        <v>0</v>
      </c>
      <c r="C47" s="42">
        <v>34447.130724000002</v>
      </c>
      <c r="D47" s="42">
        <v>281.11144999999999</v>
      </c>
    </row>
    <row r="48" spans="1:4" x14ac:dyDescent="0.2">
      <c r="A48" s="8">
        <v>39</v>
      </c>
      <c r="B48" s="42">
        <v>39.561554000000001</v>
      </c>
      <c r="C48" s="42">
        <v>89277.707999999999</v>
      </c>
      <c r="D48" s="42">
        <v>1525.9006959999999</v>
      </c>
    </row>
    <row r="49" spans="1:4" x14ac:dyDescent="0.2">
      <c r="A49" s="8">
        <v>40</v>
      </c>
      <c r="B49" s="42">
        <v>2176.2238170000001</v>
      </c>
      <c r="C49" s="42">
        <v>104722.152</v>
      </c>
      <c r="D49" s="42">
        <v>8408.0260699999999</v>
      </c>
    </row>
    <row r="50" spans="1:4" x14ac:dyDescent="0.2">
      <c r="A50" s="8">
        <v>41</v>
      </c>
      <c r="B50" s="42">
        <v>8403.7470700000013</v>
      </c>
      <c r="C50" s="42">
        <v>43712.869912999995</v>
      </c>
      <c r="D50" s="42">
        <v>10743.370799999999</v>
      </c>
    </row>
    <row r="51" spans="1:4" x14ac:dyDescent="0.2">
      <c r="A51" s="8">
        <v>42</v>
      </c>
      <c r="B51" s="42">
        <v>26009.762207</v>
      </c>
      <c r="C51" s="42">
        <v>89999.866930000004</v>
      </c>
      <c r="D51" s="42">
        <v>15882.635000000002</v>
      </c>
    </row>
    <row r="52" spans="1:4" x14ac:dyDescent="0.2">
      <c r="A52" s="8">
        <v>43</v>
      </c>
      <c r="B52" s="42">
        <v>39652.871609000002</v>
      </c>
      <c r="C52" s="42">
        <v>75601.990999999995</v>
      </c>
      <c r="D52" s="42">
        <v>17816.393299999996</v>
      </c>
    </row>
    <row r="53" spans="1:4" x14ac:dyDescent="0.2">
      <c r="A53" s="8">
        <v>44</v>
      </c>
      <c r="B53" s="42">
        <v>49799.690819999996</v>
      </c>
      <c r="C53" s="42">
        <v>41745.527952999997</v>
      </c>
      <c r="D53" s="42">
        <v>11684.6314</v>
      </c>
    </row>
    <row r="54" spans="1:4" x14ac:dyDescent="0.2">
      <c r="A54" s="8">
        <v>45</v>
      </c>
      <c r="B54" s="42">
        <v>61733.34132</v>
      </c>
      <c r="C54" s="42">
        <v>24473.826172000001</v>
      </c>
      <c r="D54" s="42">
        <v>14028.852999999999</v>
      </c>
    </row>
    <row r="55" spans="1:4" x14ac:dyDescent="0.2">
      <c r="A55" s="8">
        <v>46</v>
      </c>
      <c r="B55" s="42">
        <v>48691.784999999996</v>
      </c>
      <c r="C55" s="42">
        <v>35531.514156999998</v>
      </c>
      <c r="D55" s="42">
        <v>3532.6859420000001</v>
      </c>
    </row>
    <row r="56" spans="1:4" x14ac:dyDescent="0.2">
      <c r="A56" s="8">
        <v>47</v>
      </c>
      <c r="B56" s="42">
        <v>42237.875</v>
      </c>
      <c r="C56" s="42">
        <v>38631.667948999995</v>
      </c>
      <c r="D56" s="42">
        <v>18391.648499999999</v>
      </c>
    </row>
    <row r="57" spans="1:4" x14ac:dyDescent="0.2">
      <c r="A57" s="8">
        <v>48</v>
      </c>
      <c r="B57" s="42">
        <v>32446.938477</v>
      </c>
      <c r="C57" s="42">
        <v>33738.280796999999</v>
      </c>
      <c r="D57" s="42">
        <v>14387.4233</v>
      </c>
    </row>
    <row r="58" spans="1:4" x14ac:dyDescent="0.2">
      <c r="A58" s="8">
        <v>49</v>
      </c>
      <c r="B58" s="92">
        <v>37120.252930000002</v>
      </c>
      <c r="C58" s="92">
        <v>31687.430664</v>
      </c>
      <c r="D58" s="92">
        <v>12865.9622</v>
      </c>
    </row>
    <row r="59" spans="1:4" x14ac:dyDescent="0.2">
      <c r="A59" s="8">
        <v>50</v>
      </c>
      <c r="B59" s="42">
        <v>42901.756555000007</v>
      </c>
      <c r="C59" s="42">
        <v>35595.679218999998</v>
      </c>
      <c r="D59" s="42">
        <v>4816.4304249999996</v>
      </c>
    </row>
    <row r="60" spans="1:4" x14ac:dyDescent="0.2">
      <c r="A60" s="8">
        <v>51</v>
      </c>
      <c r="B60" s="42">
        <v>19380.063720999999</v>
      </c>
      <c r="C60" s="42">
        <v>36451.682116999997</v>
      </c>
      <c r="D60" s="42">
        <v>3821.5581070000003</v>
      </c>
    </row>
    <row r="61" spans="1:4" x14ac:dyDescent="0.2">
      <c r="A61" s="8">
        <v>52</v>
      </c>
      <c r="B61" s="42">
        <v>32244.795898000004</v>
      </c>
      <c r="C61" s="42">
        <v>33070.010742999999</v>
      </c>
      <c r="D61" s="42">
        <v>2662.5283810000001</v>
      </c>
    </row>
    <row r="62" spans="1:4" x14ac:dyDescent="0.2">
      <c r="A62" s="8">
        <v>53</v>
      </c>
      <c r="B62" s="42">
        <v>31824.487793</v>
      </c>
      <c r="C62" s="42">
        <v>22150.263673000001</v>
      </c>
      <c r="D62" s="42">
        <v>2065.1977230000002</v>
      </c>
    </row>
    <row r="63" spans="1:4" x14ac:dyDescent="0.2">
      <c r="A63" s="8">
        <v>54</v>
      </c>
      <c r="B63" s="42">
        <v>27119.000977</v>
      </c>
      <c r="C63" s="42">
        <v>28068.955077999999</v>
      </c>
      <c r="D63" s="42">
        <v>1927.8446060000001</v>
      </c>
    </row>
    <row r="64" spans="1:4" x14ac:dyDescent="0.2">
      <c r="A64" s="8">
        <v>55</v>
      </c>
      <c r="B64" s="42">
        <v>17282.950927000002</v>
      </c>
      <c r="C64" s="42">
        <v>20875.141113000001</v>
      </c>
      <c r="D64" s="42">
        <v>2275.0628820000002</v>
      </c>
    </row>
    <row r="65" spans="1:4" x14ac:dyDescent="0.2">
      <c r="A65" s="8">
        <v>56</v>
      </c>
      <c r="B65" s="42">
        <v>9717.6044929999989</v>
      </c>
      <c r="C65" s="42">
        <v>12234.492676</v>
      </c>
      <c r="D65" s="42">
        <v>4698.6412369999998</v>
      </c>
    </row>
    <row r="66" spans="1:4" x14ac:dyDescent="0.2">
      <c r="A66" s="8">
        <v>57</v>
      </c>
      <c r="B66" s="42">
        <v>3398.8505089999999</v>
      </c>
      <c r="C66" s="42">
        <v>11841.482910999999</v>
      </c>
      <c r="D66" s="42">
        <v>3447.88672</v>
      </c>
    </row>
    <row r="67" spans="1:4" x14ac:dyDescent="0.2">
      <c r="A67" s="8">
        <v>58</v>
      </c>
      <c r="B67" s="42">
        <v>0.29584100000000002</v>
      </c>
      <c r="C67" s="42">
        <v>7126.8771370000004</v>
      </c>
      <c r="D67" s="42">
        <v>2239.3920480000002</v>
      </c>
    </row>
    <row r="68" spans="1:4" x14ac:dyDescent="0.2">
      <c r="A68" s="8">
        <v>59</v>
      </c>
      <c r="B68" s="42">
        <v>1022.850719</v>
      </c>
      <c r="C68" s="42">
        <v>625.67430100000001</v>
      </c>
      <c r="D68" s="42">
        <v>2203.7539670000001</v>
      </c>
    </row>
    <row r="69" spans="1:4" x14ac:dyDescent="0.2">
      <c r="A69" s="8">
        <v>60</v>
      </c>
      <c r="B69" s="42">
        <v>874.23730500000011</v>
      </c>
      <c r="C69" s="42">
        <v>0</v>
      </c>
      <c r="D69" s="42">
        <v>3451.346528</v>
      </c>
    </row>
    <row r="70" spans="1:4" x14ac:dyDescent="0.2">
      <c r="A70" s="8">
        <v>61</v>
      </c>
      <c r="B70" s="42">
        <v>0.30212</v>
      </c>
      <c r="C70" s="42">
        <v>0</v>
      </c>
      <c r="D70" s="42">
        <v>5942.6246000000001</v>
      </c>
    </row>
    <row r="71" spans="1:4" x14ac:dyDescent="0.2">
      <c r="A71" s="8">
        <v>62</v>
      </c>
      <c r="B71" s="42">
        <v>1871.8450229999999</v>
      </c>
      <c r="C71" s="42">
        <v>0</v>
      </c>
      <c r="D71" s="42">
        <v>6886.4253000000008</v>
      </c>
    </row>
    <row r="72" spans="1:4" x14ac:dyDescent="0.2">
      <c r="A72" s="8">
        <v>63</v>
      </c>
      <c r="B72" s="42">
        <v>1240.595098</v>
      </c>
      <c r="C72" s="42">
        <v>0</v>
      </c>
      <c r="D72" s="42">
        <v>12488.7652</v>
      </c>
    </row>
    <row r="73" spans="1:4" x14ac:dyDescent="0.2">
      <c r="A73" s="8">
        <v>64</v>
      </c>
      <c r="B73" s="42">
        <v>4850.5244519999997</v>
      </c>
      <c r="C73" s="42">
        <v>0</v>
      </c>
      <c r="D73" s="42">
        <v>16434.998299999999</v>
      </c>
    </row>
    <row r="74" spans="1:4" x14ac:dyDescent="0.2">
      <c r="A74" s="8">
        <v>65</v>
      </c>
      <c r="B74" s="42">
        <v>20585.948240999998</v>
      </c>
      <c r="C74" s="42">
        <v>0</v>
      </c>
      <c r="D74" s="42">
        <v>22084.769</v>
      </c>
    </row>
    <row r="75" spans="1:4" x14ac:dyDescent="0.2">
      <c r="A75" s="8">
        <v>66</v>
      </c>
      <c r="B75" s="42">
        <v>17907.089355999997</v>
      </c>
      <c r="C75" s="42">
        <v>0</v>
      </c>
      <c r="D75" s="42">
        <v>23009.131000000001</v>
      </c>
    </row>
    <row r="76" spans="1:4" x14ac:dyDescent="0.2">
      <c r="A76" s="8">
        <v>67</v>
      </c>
      <c r="B76" s="42">
        <v>57025.407812999998</v>
      </c>
      <c r="C76" s="42">
        <v>0</v>
      </c>
      <c r="D76" s="42">
        <v>21146.012200000001</v>
      </c>
    </row>
    <row r="77" spans="1:4" x14ac:dyDescent="0.2">
      <c r="A77" s="8">
        <v>68</v>
      </c>
      <c r="B77" s="42">
        <v>149508.98499999999</v>
      </c>
      <c r="C77" s="42">
        <v>0</v>
      </c>
      <c r="D77" s="42">
        <v>22424.784200000002</v>
      </c>
    </row>
    <row r="78" spans="1:4" x14ac:dyDescent="0.2">
      <c r="A78" s="8">
        <v>69</v>
      </c>
      <c r="B78" s="42">
        <v>132821.033</v>
      </c>
      <c r="C78" s="42">
        <v>0</v>
      </c>
      <c r="D78" s="42">
        <v>27243.872600000002</v>
      </c>
    </row>
    <row r="79" spans="1:4" x14ac:dyDescent="0.2">
      <c r="A79" s="8">
        <v>70</v>
      </c>
      <c r="B79" s="42">
        <v>116867.091</v>
      </c>
      <c r="C79" s="42">
        <v>0</v>
      </c>
      <c r="D79" s="42">
        <v>22882.802800000001</v>
      </c>
    </row>
    <row r="80" spans="1:4" x14ac:dyDescent="0.2">
      <c r="A80" s="8">
        <v>71</v>
      </c>
      <c r="B80" s="42">
        <v>102772.88500000001</v>
      </c>
      <c r="C80" s="42">
        <v>0</v>
      </c>
      <c r="D80" s="42">
        <v>26056.437099999999</v>
      </c>
    </row>
    <row r="81" spans="1:4" x14ac:dyDescent="0.2">
      <c r="A81" s="8">
        <v>72</v>
      </c>
      <c r="B81" s="42">
        <v>57611.622069999998</v>
      </c>
      <c r="C81" s="42">
        <v>0</v>
      </c>
      <c r="D81" s="42">
        <v>27210.184499999999</v>
      </c>
    </row>
    <row r="82" spans="1:4" x14ac:dyDescent="0.2">
      <c r="A82" s="8">
        <v>73</v>
      </c>
      <c r="B82" s="42">
        <v>36827.154133000004</v>
      </c>
      <c r="C82" s="42">
        <v>0</v>
      </c>
      <c r="D82" s="42">
        <v>27579.058099999998</v>
      </c>
    </row>
    <row r="83" spans="1:4" x14ac:dyDescent="0.2">
      <c r="A83" s="8">
        <v>74</v>
      </c>
      <c r="B83" s="42">
        <v>39955.688335999999</v>
      </c>
      <c r="C83" s="42">
        <v>0</v>
      </c>
      <c r="D83" s="42">
        <v>27777.529399999999</v>
      </c>
    </row>
    <row r="84" spans="1:4" x14ac:dyDescent="0.2">
      <c r="A84" s="8">
        <v>75</v>
      </c>
      <c r="B84" s="42">
        <v>31539.587890000003</v>
      </c>
      <c r="C84" s="42">
        <v>0</v>
      </c>
      <c r="D84" s="42">
        <v>28078.978500000001</v>
      </c>
    </row>
    <row r="85" spans="1:4" x14ac:dyDescent="0.2">
      <c r="A85" s="8">
        <v>76</v>
      </c>
      <c r="B85" s="42">
        <v>32578.828125999997</v>
      </c>
      <c r="C85" s="42">
        <v>0</v>
      </c>
      <c r="D85" s="42">
        <v>28136.026299999998</v>
      </c>
    </row>
    <row r="86" spans="1:4" x14ac:dyDescent="0.2">
      <c r="A86" s="8">
        <v>77</v>
      </c>
      <c r="B86" s="42">
        <v>15572.419922000001</v>
      </c>
      <c r="C86" s="42">
        <v>0</v>
      </c>
      <c r="D86" s="42">
        <v>27919.762699999999</v>
      </c>
    </row>
    <row r="87" spans="1:4" x14ac:dyDescent="0.2">
      <c r="A87" s="8">
        <v>78</v>
      </c>
      <c r="B87" s="42">
        <v>19666.282715000001</v>
      </c>
      <c r="C87" s="42">
        <v>0</v>
      </c>
      <c r="D87" s="42">
        <v>27906.631300000001</v>
      </c>
    </row>
    <row r="88" spans="1:4" x14ac:dyDescent="0.2">
      <c r="A88" s="8">
        <v>79</v>
      </c>
      <c r="B88" s="42">
        <v>4125.4415200000003</v>
      </c>
      <c r="C88" s="42">
        <v>0</v>
      </c>
      <c r="D88" s="42">
        <v>26582.378299999997</v>
      </c>
    </row>
    <row r="89" spans="1:4" x14ac:dyDescent="0.2">
      <c r="A89" s="8">
        <v>80</v>
      </c>
      <c r="B89" s="42">
        <v>40.863388999999998</v>
      </c>
      <c r="C89" s="42">
        <v>0</v>
      </c>
      <c r="D89" s="42">
        <v>28618.507899999997</v>
      </c>
    </row>
    <row r="90" spans="1:4" x14ac:dyDescent="0.2">
      <c r="A90" s="8">
        <v>81</v>
      </c>
      <c r="B90" s="42">
        <v>672.67815700000006</v>
      </c>
      <c r="C90" s="42">
        <v>0</v>
      </c>
      <c r="D90" s="42">
        <v>27471.455099999999</v>
      </c>
    </row>
    <row r="91" spans="1:4" x14ac:dyDescent="0.2">
      <c r="A91" s="8">
        <v>82</v>
      </c>
      <c r="B91" s="42">
        <v>4.777501</v>
      </c>
      <c r="C91" s="42">
        <v>0</v>
      </c>
      <c r="D91" s="42">
        <v>26422.137600000002</v>
      </c>
    </row>
    <row r="92" spans="1:4" x14ac:dyDescent="0.2">
      <c r="A92" s="8">
        <v>83</v>
      </c>
      <c r="B92" s="42">
        <v>0</v>
      </c>
      <c r="C92" s="42">
        <v>0</v>
      </c>
      <c r="D92" s="42">
        <v>26727.7379</v>
      </c>
    </row>
    <row r="93" spans="1:4" x14ac:dyDescent="0.2">
      <c r="A93" s="8">
        <v>84</v>
      </c>
      <c r="B93" s="42">
        <v>0</v>
      </c>
      <c r="C93" s="42">
        <v>0</v>
      </c>
      <c r="D93" s="42">
        <v>28092.564000000002</v>
      </c>
    </row>
    <row r="94" spans="1:4" x14ac:dyDescent="0.2">
      <c r="A94" s="8">
        <v>85</v>
      </c>
      <c r="B94" s="42">
        <v>26.148944</v>
      </c>
      <c r="C94" s="42">
        <v>0</v>
      </c>
      <c r="D94" s="42">
        <v>27685.5131</v>
      </c>
    </row>
    <row r="95" spans="1:4" x14ac:dyDescent="0.2">
      <c r="A95" s="8">
        <v>86</v>
      </c>
      <c r="B95" s="42">
        <v>4126.9993899999999</v>
      </c>
      <c r="C95" s="42">
        <v>0</v>
      </c>
      <c r="D95" s="42">
        <v>21859.030299999999</v>
      </c>
    </row>
    <row r="96" spans="1:4" x14ac:dyDescent="0.2">
      <c r="A96" s="8">
        <v>87</v>
      </c>
      <c r="B96" s="42">
        <v>11892.757568000001</v>
      </c>
      <c r="C96" s="42">
        <v>0</v>
      </c>
      <c r="D96" s="42">
        <v>23352.582999999999</v>
      </c>
    </row>
    <row r="97" spans="1:4" x14ac:dyDescent="0.2">
      <c r="A97" s="8">
        <v>88</v>
      </c>
      <c r="B97" s="42">
        <v>31174.807128999997</v>
      </c>
      <c r="C97" s="42">
        <v>0</v>
      </c>
      <c r="D97" s="42">
        <v>21272.930099999998</v>
      </c>
    </row>
    <row r="98" spans="1:4" x14ac:dyDescent="0.2">
      <c r="A98" s="8">
        <v>89</v>
      </c>
      <c r="B98" s="42">
        <v>54983.667000000001</v>
      </c>
      <c r="C98" s="42">
        <v>0</v>
      </c>
      <c r="D98" s="42">
        <v>26475.1109</v>
      </c>
    </row>
    <row r="99" spans="1:4" x14ac:dyDescent="0.2">
      <c r="A99" s="8">
        <v>90</v>
      </c>
      <c r="B99" s="42">
        <v>83257.031000000003</v>
      </c>
      <c r="C99" s="42">
        <v>0</v>
      </c>
      <c r="D99" s="42">
        <v>24030.282200000001</v>
      </c>
    </row>
    <row r="100" spans="1:4" x14ac:dyDescent="0.2">
      <c r="A100" s="8">
        <v>91</v>
      </c>
      <c r="B100" s="42">
        <v>109941.78474999999</v>
      </c>
      <c r="C100" s="42">
        <v>0</v>
      </c>
      <c r="D100" s="42">
        <v>20126.6021</v>
      </c>
    </row>
    <row r="101" spans="1:4" x14ac:dyDescent="0.2">
      <c r="A101" s="8">
        <v>92</v>
      </c>
      <c r="B101" s="42">
        <v>127437.14075000001</v>
      </c>
      <c r="C101" s="42">
        <v>0</v>
      </c>
      <c r="D101" s="42">
        <v>14892.5897</v>
      </c>
    </row>
    <row r="102" spans="1:4" x14ac:dyDescent="0.2">
      <c r="A102" s="8">
        <v>93</v>
      </c>
      <c r="B102" s="42">
        <v>116043.23699999999</v>
      </c>
      <c r="C102" s="42">
        <v>0</v>
      </c>
      <c r="D102" s="42">
        <v>13340.536100000001</v>
      </c>
    </row>
    <row r="103" spans="1:4" x14ac:dyDescent="0.2">
      <c r="A103" s="8">
        <v>94</v>
      </c>
      <c r="B103" s="42">
        <v>95700.743999999992</v>
      </c>
      <c r="C103" s="42">
        <v>0</v>
      </c>
      <c r="D103" s="42">
        <v>17502.631799999999</v>
      </c>
    </row>
    <row r="104" spans="1:4" x14ac:dyDescent="0.2">
      <c r="A104" s="8">
        <v>95</v>
      </c>
      <c r="B104" s="42">
        <v>56716.563249999999</v>
      </c>
      <c r="C104" s="42">
        <v>0</v>
      </c>
      <c r="D104" s="42">
        <v>21282.753499999999</v>
      </c>
    </row>
    <row r="105" spans="1:4" x14ac:dyDescent="0.2">
      <c r="A105" s="8">
        <v>96</v>
      </c>
      <c r="B105" s="42">
        <v>19678.422362999998</v>
      </c>
      <c r="C105" s="42">
        <v>0</v>
      </c>
      <c r="D105" s="42">
        <v>21960.171299999998</v>
      </c>
    </row>
    <row r="106" spans="1:4" x14ac:dyDescent="0.2">
      <c r="A106" s="8">
        <v>97</v>
      </c>
      <c r="B106" s="42">
        <v>6909.6335450000006</v>
      </c>
      <c r="C106" s="42">
        <v>0</v>
      </c>
      <c r="D106" s="42">
        <v>21915.8789</v>
      </c>
    </row>
    <row r="107" spans="1:4" x14ac:dyDescent="0.2">
      <c r="A107" s="8">
        <v>98</v>
      </c>
      <c r="B107" s="42">
        <v>6913.5861819999991</v>
      </c>
      <c r="C107" s="42">
        <v>0</v>
      </c>
      <c r="D107" s="42">
        <v>17661.591400000001</v>
      </c>
    </row>
    <row r="108" spans="1:4" x14ac:dyDescent="0.2">
      <c r="A108" s="8">
        <v>99</v>
      </c>
      <c r="B108" s="42">
        <v>3703.5543819999998</v>
      </c>
      <c r="C108" s="42">
        <v>0</v>
      </c>
      <c r="D108" s="42">
        <v>13251.468699999999</v>
      </c>
    </row>
    <row r="109" spans="1:4" x14ac:dyDescent="0.2">
      <c r="A109" s="8">
        <v>100</v>
      </c>
      <c r="B109" s="42">
        <v>2556.6927190000001</v>
      </c>
      <c r="C109" s="42">
        <v>0</v>
      </c>
      <c r="D109" s="42">
        <v>14828.046899999999</v>
      </c>
    </row>
    <row r="110" spans="1:4" x14ac:dyDescent="0.2">
      <c r="A110" s="8">
        <v>101</v>
      </c>
      <c r="B110" s="42">
        <v>2332.6123040000002</v>
      </c>
      <c r="C110" s="42">
        <v>0</v>
      </c>
      <c r="D110" s="42">
        <v>17264.177699999997</v>
      </c>
    </row>
    <row r="111" spans="1:4" x14ac:dyDescent="0.2">
      <c r="A111" s="8">
        <v>102</v>
      </c>
      <c r="B111" s="42">
        <v>2847.5896599999996</v>
      </c>
      <c r="C111" s="42">
        <v>0</v>
      </c>
      <c r="D111" s="42">
        <v>14597.507099999999</v>
      </c>
    </row>
    <row r="112" spans="1:4" x14ac:dyDescent="0.2">
      <c r="A112" s="8">
        <v>103</v>
      </c>
      <c r="B112" s="42">
        <v>1638.2519689999999</v>
      </c>
      <c r="C112" s="42">
        <v>0</v>
      </c>
      <c r="D112" s="42">
        <v>13030.364599999999</v>
      </c>
    </row>
    <row r="113" spans="1:4" x14ac:dyDescent="0.2">
      <c r="A113" s="8">
        <v>104</v>
      </c>
      <c r="B113" s="42">
        <v>13.627579000000001</v>
      </c>
      <c r="C113" s="42">
        <v>0</v>
      </c>
      <c r="D113" s="42">
        <v>10711.511699999999</v>
      </c>
    </row>
    <row r="114" spans="1:4" x14ac:dyDescent="0.2">
      <c r="A114" s="8">
        <v>105</v>
      </c>
      <c r="B114" s="42">
        <v>0</v>
      </c>
      <c r="C114" s="42">
        <v>0</v>
      </c>
      <c r="D114" s="42">
        <v>9224.4428000000007</v>
      </c>
    </row>
    <row r="115" spans="1:4" x14ac:dyDescent="0.2">
      <c r="A115" s="8">
        <v>106</v>
      </c>
      <c r="B115" s="42">
        <v>0</v>
      </c>
      <c r="C115" s="42">
        <v>0</v>
      </c>
      <c r="D115" s="42">
        <v>5813.5573000000004</v>
      </c>
    </row>
    <row r="116" spans="1:4" x14ac:dyDescent="0.2">
      <c r="A116" s="8">
        <v>107</v>
      </c>
      <c r="B116" s="42">
        <v>244.010414</v>
      </c>
      <c r="C116" s="42">
        <v>0</v>
      </c>
      <c r="D116" s="42">
        <v>5970.3566000000001</v>
      </c>
    </row>
    <row r="117" spans="1:4" x14ac:dyDescent="0.2">
      <c r="A117" s="8">
        <v>108</v>
      </c>
      <c r="B117" s="42">
        <v>747.25705000000005</v>
      </c>
      <c r="C117" s="42">
        <v>0</v>
      </c>
      <c r="D117" s="42">
        <v>2623.635315</v>
      </c>
    </row>
    <row r="118" spans="1:4" x14ac:dyDescent="0.2">
      <c r="A118" s="8">
        <v>109</v>
      </c>
      <c r="B118" s="42">
        <v>2.5056069999999999</v>
      </c>
      <c r="C118" s="42">
        <v>0</v>
      </c>
      <c r="D118" s="42">
        <v>3609.516744</v>
      </c>
    </row>
    <row r="119" spans="1:4" x14ac:dyDescent="0.2">
      <c r="A119" s="8">
        <v>110</v>
      </c>
      <c r="B119" s="42">
        <v>0</v>
      </c>
      <c r="C119" s="42">
        <v>0</v>
      </c>
      <c r="D119" s="42">
        <v>2973.5491110000003</v>
      </c>
    </row>
    <row r="120" spans="1:4" x14ac:dyDescent="0.2">
      <c r="A120" s="8">
        <v>111</v>
      </c>
      <c r="B120" s="42">
        <v>3.9500000000000001E-4</v>
      </c>
      <c r="C120" s="42">
        <v>0</v>
      </c>
      <c r="D120" s="42">
        <v>1953.76091</v>
      </c>
    </row>
    <row r="121" spans="1:4" x14ac:dyDescent="0.2">
      <c r="A121" s="8">
        <v>112</v>
      </c>
      <c r="B121" s="42">
        <v>605.10742900000002</v>
      </c>
      <c r="C121" s="42">
        <v>0</v>
      </c>
      <c r="D121" s="42">
        <v>1466.7420649999999</v>
      </c>
    </row>
    <row r="122" spans="1:4" x14ac:dyDescent="0.2">
      <c r="A122" s="8">
        <v>113</v>
      </c>
      <c r="B122" s="42">
        <v>14807.944213999999</v>
      </c>
      <c r="C122" s="42">
        <v>0</v>
      </c>
      <c r="D122" s="42">
        <v>1181.899492</v>
      </c>
    </row>
    <row r="123" spans="1:4" x14ac:dyDescent="0.2">
      <c r="A123" s="8">
        <v>114</v>
      </c>
      <c r="B123" s="42">
        <v>34018.648635999998</v>
      </c>
      <c r="C123" s="42">
        <v>0</v>
      </c>
      <c r="D123" s="42">
        <v>2364.1517330000001</v>
      </c>
    </row>
    <row r="124" spans="1:4" x14ac:dyDescent="0.2">
      <c r="A124" s="8">
        <v>115</v>
      </c>
      <c r="B124" s="42">
        <v>53596.038929999995</v>
      </c>
      <c r="C124" s="42">
        <v>0</v>
      </c>
      <c r="D124" s="42">
        <v>3985.0698659999998</v>
      </c>
    </row>
    <row r="125" spans="1:4" x14ac:dyDescent="0.2">
      <c r="A125" s="8">
        <v>116</v>
      </c>
      <c r="B125" s="42">
        <v>50186.298179999998</v>
      </c>
      <c r="C125" s="42">
        <v>0</v>
      </c>
      <c r="D125" s="42">
        <v>4259.5735969999996</v>
      </c>
    </row>
    <row r="126" spans="1:4" x14ac:dyDescent="0.2">
      <c r="A126" s="8">
        <v>117</v>
      </c>
      <c r="B126" s="42">
        <v>43331.069536000003</v>
      </c>
      <c r="C126" s="42">
        <v>0</v>
      </c>
      <c r="D126" s="42">
        <v>11898.879499999999</v>
      </c>
    </row>
    <row r="127" spans="1:4" x14ac:dyDescent="0.2">
      <c r="A127" s="8">
        <v>118</v>
      </c>
      <c r="B127" s="42">
        <v>20614.885254000001</v>
      </c>
      <c r="C127" s="42">
        <v>0</v>
      </c>
      <c r="D127" s="42">
        <v>11742.772300000001</v>
      </c>
    </row>
    <row r="128" spans="1:4" x14ac:dyDescent="0.2">
      <c r="A128" s="8">
        <v>119</v>
      </c>
      <c r="B128" s="42">
        <v>6445.6875</v>
      </c>
      <c r="C128" s="42">
        <v>0</v>
      </c>
      <c r="D128" s="42">
        <v>7041.1146000000008</v>
      </c>
    </row>
    <row r="129" spans="1:4" x14ac:dyDescent="0.2">
      <c r="A129" s="8">
        <v>120</v>
      </c>
      <c r="B129" s="42">
        <v>9888.3347159999994</v>
      </c>
      <c r="C129" s="42">
        <v>0</v>
      </c>
      <c r="D129" s="42">
        <v>9122.5964000000004</v>
      </c>
    </row>
    <row r="130" spans="1:4" x14ac:dyDescent="0.2">
      <c r="A130" s="8">
        <v>121</v>
      </c>
      <c r="B130" s="42">
        <v>8736.928222999999</v>
      </c>
      <c r="C130" s="42">
        <v>0</v>
      </c>
      <c r="D130" s="42">
        <v>12469.9429</v>
      </c>
    </row>
    <row r="131" spans="1:4" x14ac:dyDescent="0.2">
      <c r="A131" s="8">
        <v>122</v>
      </c>
      <c r="B131" s="42">
        <v>1891.7598869999999</v>
      </c>
      <c r="C131" s="42">
        <v>0</v>
      </c>
      <c r="D131" s="42">
        <v>8124.1345999999994</v>
      </c>
    </row>
    <row r="132" spans="1:4" x14ac:dyDescent="0.2">
      <c r="A132" s="8">
        <v>123</v>
      </c>
      <c r="B132" s="42">
        <v>9478.5905749999984</v>
      </c>
      <c r="C132" s="42">
        <v>0</v>
      </c>
      <c r="D132" s="42">
        <v>10503.161700000001</v>
      </c>
    </row>
    <row r="133" spans="1:4" x14ac:dyDescent="0.2">
      <c r="A133" s="8">
        <v>124</v>
      </c>
      <c r="B133" s="42">
        <v>21493.282227</v>
      </c>
      <c r="C133" s="42">
        <v>0</v>
      </c>
      <c r="D133" s="42">
        <v>9984.417300000001</v>
      </c>
    </row>
    <row r="134" spans="1:4" x14ac:dyDescent="0.2">
      <c r="A134" s="8">
        <v>125</v>
      </c>
      <c r="B134" s="42">
        <v>15902.212890999997</v>
      </c>
      <c r="C134" s="42">
        <v>0</v>
      </c>
      <c r="D134" s="42">
        <v>11163.29</v>
      </c>
    </row>
    <row r="135" spans="1:4" x14ac:dyDescent="0.2">
      <c r="A135" s="8">
        <v>126</v>
      </c>
      <c r="B135" s="42">
        <v>22528.763916</v>
      </c>
      <c r="C135" s="42">
        <v>0</v>
      </c>
      <c r="D135" s="42">
        <v>10160.194500000001</v>
      </c>
    </row>
    <row r="136" spans="1:4" x14ac:dyDescent="0.2">
      <c r="A136" s="8">
        <v>127</v>
      </c>
      <c r="B136" s="42">
        <v>32092.332711000003</v>
      </c>
      <c r="C136" s="42">
        <v>0</v>
      </c>
      <c r="D136" s="42">
        <v>8917.4861000000001</v>
      </c>
    </row>
    <row r="137" spans="1:4" x14ac:dyDescent="0.2">
      <c r="A137" s="8">
        <v>128</v>
      </c>
      <c r="B137" s="42">
        <v>11633.392212000001</v>
      </c>
      <c r="C137" s="42">
        <v>0</v>
      </c>
      <c r="D137" s="42">
        <v>9557.4938999999995</v>
      </c>
    </row>
    <row r="138" spans="1:4" x14ac:dyDescent="0.2">
      <c r="A138" s="8">
        <v>129</v>
      </c>
      <c r="B138" s="42">
        <v>12155.273802999998</v>
      </c>
      <c r="C138" s="42">
        <v>0</v>
      </c>
      <c r="D138" s="42">
        <v>11717.1824</v>
      </c>
    </row>
    <row r="139" spans="1:4" x14ac:dyDescent="0.2">
      <c r="A139" s="8">
        <v>130</v>
      </c>
      <c r="B139" s="42">
        <v>6362.6831060000004</v>
      </c>
      <c r="C139" s="42">
        <v>0</v>
      </c>
      <c r="D139" s="42">
        <v>9045.6965999999993</v>
      </c>
    </row>
    <row r="140" spans="1:4" x14ac:dyDescent="0.2">
      <c r="A140" s="8">
        <v>131</v>
      </c>
      <c r="B140" s="42">
        <v>5690.3898320000008</v>
      </c>
      <c r="C140" s="42">
        <v>0</v>
      </c>
      <c r="D140" s="42">
        <v>6293.5805</v>
      </c>
    </row>
    <row r="141" spans="1:4" x14ac:dyDescent="0.2">
      <c r="A141" s="8">
        <v>132</v>
      </c>
      <c r="B141" s="42">
        <v>25176.166991999999</v>
      </c>
      <c r="C141" s="42">
        <v>0</v>
      </c>
      <c r="D141" s="42">
        <v>4713.2545999999993</v>
      </c>
    </row>
    <row r="142" spans="1:4" x14ac:dyDescent="0.2">
      <c r="A142" s="8">
        <v>133</v>
      </c>
      <c r="B142" s="42">
        <v>15807.875733000001</v>
      </c>
      <c r="C142" s="42">
        <v>0</v>
      </c>
      <c r="D142" s="42">
        <v>3179.5521239999998</v>
      </c>
    </row>
    <row r="143" spans="1:4" x14ac:dyDescent="0.2">
      <c r="A143" s="8">
        <v>134</v>
      </c>
      <c r="B143" s="42">
        <v>6867.6781000000001</v>
      </c>
      <c r="C143" s="42">
        <v>0</v>
      </c>
      <c r="D143" s="42">
        <v>1537.8749389999998</v>
      </c>
    </row>
    <row r="144" spans="1:4" x14ac:dyDescent="0.2">
      <c r="A144" s="8">
        <v>135</v>
      </c>
      <c r="B144" s="42">
        <v>15388.568605</v>
      </c>
      <c r="C144" s="42">
        <v>0</v>
      </c>
      <c r="D144" s="42">
        <v>3073.127563</v>
      </c>
    </row>
    <row r="145" spans="1:4" x14ac:dyDescent="0.2">
      <c r="A145" s="8">
        <v>136</v>
      </c>
      <c r="B145" s="42">
        <v>34729.122070999998</v>
      </c>
      <c r="C145" s="42">
        <v>0</v>
      </c>
      <c r="D145" s="42">
        <v>3770.0655749999996</v>
      </c>
    </row>
    <row r="146" spans="1:4" x14ac:dyDescent="0.2">
      <c r="A146" s="8">
        <v>137</v>
      </c>
      <c r="B146" s="42">
        <v>52176.268109000004</v>
      </c>
      <c r="C146" s="42">
        <v>0</v>
      </c>
      <c r="D146" s="42">
        <v>1405.4270329999999</v>
      </c>
    </row>
    <row r="147" spans="1:4" x14ac:dyDescent="0.2">
      <c r="A147" s="8">
        <v>138</v>
      </c>
      <c r="B147" s="42">
        <v>93274.83</v>
      </c>
      <c r="C147" s="42">
        <v>0</v>
      </c>
      <c r="D147" s="42">
        <v>1402.8984989999999</v>
      </c>
    </row>
    <row r="148" spans="1:4" x14ac:dyDescent="0.2">
      <c r="A148" s="8">
        <v>139</v>
      </c>
      <c r="B148" s="42">
        <v>90034.335749999998</v>
      </c>
      <c r="C148" s="42">
        <v>0</v>
      </c>
      <c r="D148" s="42">
        <v>1214.50946</v>
      </c>
    </row>
    <row r="149" spans="1:4" x14ac:dyDescent="0.2">
      <c r="A149" s="8">
        <v>140</v>
      </c>
      <c r="B149" s="42">
        <v>83404.606</v>
      </c>
      <c r="C149" s="42">
        <v>0</v>
      </c>
      <c r="D149" s="42">
        <v>3290.6612970000001</v>
      </c>
    </row>
    <row r="150" spans="1:4" x14ac:dyDescent="0.2">
      <c r="A150" s="8">
        <v>141</v>
      </c>
      <c r="B150" s="42">
        <v>73673.375</v>
      </c>
      <c r="C150" s="42">
        <v>0</v>
      </c>
      <c r="D150" s="42">
        <v>5288.7282999999998</v>
      </c>
    </row>
    <row r="151" spans="1:4" x14ac:dyDescent="0.2">
      <c r="A151" s="8">
        <v>142</v>
      </c>
      <c r="B151" s="42">
        <v>73793.917000000001</v>
      </c>
      <c r="C151" s="42">
        <v>0</v>
      </c>
      <c r="D151" s="42">
        <v>7441.473899999999</v>
      </c>
    </row>
    <row r="152" spans="1:4" x14ac:dyDescent="0.2">
      <c r="A152" s="8">
        <v>143</v>
      </c>
      <c r="B152" s="42">
        <v>99464.465000000011</v>
      </c>
      <c r="C152" s="42">
        <v>0</v>
      </c>
      <c r="D152" s="42">
        <v>7107.6307999999999</v>
      </c>
    </row>
    <row r="153" spans="1:4" x14ac:dyDescent="0.2">
      <c r="A153" s="8">
        <v>144</v>
      </c>
      <c r="B153" s="42">
        <v>47142.536296999999</v>
      </c>
      <c r="C153" s="42">
        <v>0</v>
      </c>
      <c r="D153" s="42">
        <v>7956.2912999999999</v>
      </c>
    </row>
    <row r="154" spans="1:4" x14ac:dyDescent="0.2">
      <c r="A154" s="8">
        <v>145</v>
      </c>
      <c r="B154" s="42">
        <v>57935.614000000001</v>
      </c>
      <c r="C154" s="42">
        <v>0</v>
      </c>
      <c r="D154" s="42">
        <v>5657.5370999999996</v>
      </c>
    </row>
    <row r="155" spans="1:4" x14ac:dyDescent="0.2">
      <c r="A155" s="8">
        <v>146</v>
      </c>
      <c r="B155" s="42">
        <v>96822.335000000021</v>
      </c>
      <c r="C155" s="42">
        <v>0</v>
      </c>
      <c r="D155" s="42">
        <v>4991.5868</v>
      </c>
    </row>
    <row r="156" spans="1:4" x14ac:dyDescent="0.2">
      <c r="A156" s="8">
        <v>147</v>
      </c>
      <c r="B156" s="42">
        <v>104254.48300000001</v>
      </c>
      <c r="C156" s="42">
        <v>0</v>
      </c>
      <c r="D156" s="42">
        <v>4343.4983869999996</v>
      </c>
    </row>
    <row r="157" spans="1:4" x14ac:dyDescent="0.2">
      <c r="A157" s="8">
        <v>148</v>
      </c>
      <c r="B157" s="42">
        <v>72917.828999999998</v>
      </c>
      <c r="C157" s="42">
        <v>0</v>
      </c>
      <c r="D157" s="42">
        <v>2089.949235</v>
      </c>
    </row>
    <row r="158" spans="1:4" x14ac:dyDescent="0.2">
      <c r="A158" s="8">
        <v>149</v>
      </c>
      <c r="B158" s="42">
        <v>58358.760999999999</v>
      </c>
      <c r="C158" s="42">
        <v>0</v>
      </c>
      <c r="D158" s="42">
        <v>321.71133400000002</v>
      </c>
    </row>
    <row r="159" spans="1:4" x14ac:dyDescent="0.2">
      <c r="A159" s="8">
        <v>150</v>
      </c>
      <c r="B159" s="42">
        <v>55477.574000000001</v>
      </c>
      <c r="C159" s="42">
        <v>0</v>
      </c>
      <c r="D159" s="42">
        <v>5.9107310000000002</v>
      </c>
    </row>
    <row r="160" spans="1:4" x14ac:dyDescent="0.2">
      <c r="A160" s="8">
        <v>151</v>
      </c>
      <c r="B160" s="42">
        <v>29298.100586</v>
      </c>
      <c r="C160" s="42">
        <v>0</v>
      </c>
      <c r="D160" s="42">
        <v>12.705940000000002</v>
      </c>
    </row>
    <row r="161" spans="1:4" x14ac:dyDescent="0.2">
      <c r="A161" s="8">
        <v>152</v>
      </c>
      <c r="B161" s="42">
        <v>15129.392822999998</v>
      </c>
      <c r="C161" s="42">
        <v>0</v>
      </c>
      <c r="D161" s="42">
        <v>2.1104479999999999</v>
      </c>
    </row>
    <row r="162" spans="1:4" x14ac:dyDescent="0.2">
      <c r="A162" s="8">
        <v>153</v>
      </c>
      <c r="B162" s="42">
        <v>39058.979910000002</v>
      </c>
      <c r="C162" s="42">
        <v>0</v>
      </c>
      <c r="D162" s="42">
        <v>0.11552999999999999</v>
      </c>
    </row>
    <row r="163" spans="1:4" x14ac:dyDescent="0.2">
      <c r="A163" s="8">
        <v>154</v>
      </c>
      <c r="B163" s="42">
        <v>80752.224000000002</v>
      </c>
      <c r="C163" s="42">
        <v>0</v>
      </c>
      <c r="D163" s="42">
        <v>0</v>
      </c>
    </row>
    <row r="164" spans="1:4" x14ac:dyDescent="0.2">
      <c r="A164" s="8">
        <v>155</v>
      </c>
      <c r="B164" s="42">
        <v>65512.19657</v>
      </c>
      <c r="C164" s="42">
        <v>0</v>
      </c>
      <c r="D164" s="42">
        <v>0</v>
      </c>
    </row>
    <row r="165" spans="1:4" x14ac:dyDescent="0.2">
      <c r="A165" s="8">
        <v>156</v>
      </c>
      <c r="B165" s="42">
        <v>94487.468999999997</v>
      </c>
      <c r="C165" s="42">
        <v>0</v>
      </c>
      <c r="D165" s="42">
        <v>0</v>
      </c>
    </row>
    <row r="166" spans="1:4" x14ac:dyDescent="0.2">
      <c r="A166" s="8">
        <v>157</v>
      </c>
      <c r="B166" s="42">
        <v>66774.697</v>
      </c>
      <c r="C166" s="42">
        <v>0</v>
      </c>
      <c r="D166" s="42">
        <v>0</v>
      </c>
    </row>
    <row r="167" spans="1:4" x14ac:dyDescent="0.2">
      <c r="A167" s="8">
        <v>158</v>
      </c>
      <c r="B167" s="42">
        <v>60616.169000000002</v>
      </c>
      <c r="C167" s="42">
        <v>0</v>
      </c>
      <c r="D167" s="42">
        <v>0.45171600000000001</v>
      </c>
    </row>
    <row r="168" spans="1:4" x14ac:dyDescent="0.2">
      <c r="A168" s="8">
        <v>159</v>
      </c>
      <c r="B168" s="42">
        <v>59697.821000000004</v>
      </c>
      <c r="C168" s="42">
        <v>0</v>
      </c>
      <c r="D168" s="42">
        <v>50.964913000000003</v>
      </c>
    </row>
    <row r="169" spans="1:4" x14ac:dyDescent="0.2">
      <c r="A169" s="8">
        <v>160</v>
      </c>
      <c r="B169" s="42">
        <v>63184.286999999997</v>
      </c>
      <c r="C169" s="42">
        <v>0</v>
      </c>
      <c r="D169" s="42">
        <v>38.876420000000003</v>
      </c>
    </row>
    <row r="170" spans="1:4" x14ac:dyDescent="0.2">
      <c r="A170" s="8">
        <v>161</v>
      </c>
      <c r="B170" s="42">
        <v>81181.376999999993</v>
      </c>
      <c r="C170" s="42">
        <v>0</v>
      </c>
      <c r="D170" s="42">
        <v>0</v>
      </c>
    </row>
    <row r="171" spans="1:4" x14ac:dyDescent="0.2">
      <c r="A171" s="8">
        <v>162</v>
      </c>
      <c r="B171" s="42">
        <v>97823.888999999996</v>
      </c>
      <c r="C171" s="42">
        <v>0</v>
      </c>
      <c r="D171" s="42">
        <v>0.571492</v>
      </c>
    </row>
    <row r="172" spans="1:4" x14ac:dyDescent="0.2">
      <c r="A172" s="8">
        <v>163</v>
      </c>
      <c r="B172" s="42">
        <v>119822.39825</v>
      </c>
      <c r="C172" s="42">
        <v>0</v>
      </c>
      <c r="D172" s="42">
        <v>0</v>
      </c>
    </row>
    <row r="173" spans="1:4" x14ac:dyDescent="0.2">
      <c r="A173" s="8">
        <v>164</v>
      </c>
      <c r="B173" s="42">
        <v>109727.04699999999</v>
      </c>
      <c r="C173" s="42">
        <v>0</v>
      </c>
      <c r="D173" s="42">
        <v>1999.198652</v>
      </c>
    </row>
    <row r="174" spans="1:4" x14ac:dyDescent="0.2">
      <c r="A174" s="8">
        <v>165</v>
      </c>
      <c r="B174" s="42">
        <v>87886.842250000002</v>
      </c>
      <c r="C174" s="42">
        <v>0</v>
      </c>
      <c r="D174" s="42">
        <v>14675.613800000001</v>
      </c>
    </row>
    <row r="175" spans="1:4" x14ac:dyDescent="0.2">
      <c r="A175" s="8">
        <v>166</v>
      </c>
      <c r="B175" s="42">
        <v>97403.949500000002</v>
      </c>
      <c r="C175" s="42">
        <v>0</v>
      </c>
      <c r="D175" s="42">
        <v>16653.400699999998</v>
      </c>
    </row>
    <row r="176" spans="1:4" x14ac:dyDescent="0.2">
      <c r="A176" s="8">
        <v>167</v>
      </c>
      <c r="B176" s="42">
        <v>75507.623999999996</v>
      </c>
      <c r="C176" s="42">
        <v>0</v>
      </c>
      <c r="D176" s="42">
        <v>16982.994500000001</v>
      </c>
    </row>
    <row r="177" spans="1:4" x14ac:dyDescent="0.2">
      <c r="A177" s="8">
        <v>168</v>
      </c>
      <c r="B177" s="42">
        <v>46761.7</v>
      </c>
      <c r="C177" s="42">
        <v>0</v>
      </c>
      <c r="D177" s="42">
        <v>16288.611799999999</v>
      </c>
    </row>
    <row r="178" spans="1:4" x14ac:dyDescent="0.2">
      <c r="A178" s="8">
        <v>169</v>
      </c>
      <c r="B178" s="42">
        <v>37258.484375</v>
      </c>
      <c r="C178" s="42">
        <v>0</v>
      </c>
      <c r="D178" s="42">
        <v>15873.3159</v>
      </c>
    </row>
    <row r="179" spans="1:4" x14ac:dyDescent="0.2">
      <c r="A179" s="8">
        <v>170</v>
      </c>
      <c r="B179" s="42">
        <v>22494.869629999997</v>
      </c>
      <c r="C179" s="42">
        <v>0</v>
      </c>
      <c r="D179" s="42">
        <v>18320.425300000003</v>
      </c>
    </row>
    <row r="180" spans="1:4" x14ac:dyDescent="0.2">
      <c r="A180" s="8">
        <v>171</v>
      </c>
      <c r="B180" s="42">
        <v>13859.047119999999</v>
      </c>
      <c r="C180" s="42">
        <v>0</v>
      </c>
      <c r="D180" s="42">
        <v>14893.968299999999</v>
      </c>
    </row>
    <row r="181" spans="1:4" x14ac:dyDescent="0.2">
      <c r="A181" s="8">
        <v>172</v>
      </c>
      <c r="B181" s="42">
        <v>3962.774598</v>
      </c>
      <c r="C181" s="42">
        <v>0</v>
      </c>
      <c r="D181" s="42">
        <v>15309.165300000001</v>
      </c>
    </row>
    <row r="182" spans="1:4" x14ac:dyDescent="0.2">
      <c r="A182" s="8">
        <v>173</v>
      </c>
      <c r="B182" s="42">
        <v>13729.378174000001</v>
      </c>
      <c r="C182" s="42">
        <v>0</v>
      </c>
      <c r="D182" s="42">
        <v>16994.427900000002</v>
      </c>
    </row>
    <row r="183" spans="1:4" x14ac:dyDescent="0.2">
      <c r="A183" s="8">
        <v>174</v>
      </c>
      <c r="B183" s="42">
        <v>12461.671386999999</v>
      </c>
      <c r="C183" s="42">
        <v>0</v>
      </c>
      <c r="D183" s="42">
        <v>14758.588099999999</v>
      </c>
    </row>
    <row r="184" spans="1:4" x14ac:dyDescent="0.2">
      <c r="A184" s="8">
        <v>175</v>
      </c>
      <c r="B184" s="42">
        <v>7200.9464719999996</v>
      </c>
      <c r="C184" s="42">
        <v>0</v>
      </c>
      <c r="D184" s="42">
        <v>10639.028999999999</v>
      </c>
    </row>
    <row r="185" spans="1:4" x14ac:dyDescent="0.2">
      <c r="A185" s="8">
        <v>176</v>
      </c>
      <c r="B185" s="42">
        <v>1969.4913870000003</v>
      </c>
      <c r="C185" s="42">
        <v>0</v>
      </c>
      <c r="D185" s="42">
        <v>9212.3415999999997</v>
      </c>
    </row>
    <row r="186" spans="1:4" x14ac:dyDescent="0.2">
      <c r="A186" s="8">
        <v>177</v>
      </c>
      <c r="B186" s="42">
        <v>2.593601</v>
      </c>
      <c r="C186" s="42">
        <v>0</v>
      </c>
      <c r="D186" s="42">
        <v>8940.2429000000011</v>
      </c>
    </row>
    <row r="187" spans="1:4" x14ac:dyDescent="0.2">
      <c r="A187" s="8">
        <v>178</v>
      </c>
      <c r="B187" s="42">
        <v>3.6308E-2</v>
      </c>
      <c r="C187" s="42">
        <v>0</v>
      </c>
      <c r="D187" s="42">
        <v>5506.7969999999996</v>
      </c>
    </row>
    <row r="188" spans="1:4" x14ac:dyDescent="0.2">
      <c r="A188" s="8">
        <v>179</v>
      </c>
      <c r="B188" s="42">
        <v>0</v>
      </c>
      <c r="C188" s="42">
        <v>0</v>
      </c>
      <c r="D188" s="42">
        <v>4575.2105190000002</v>
      </c>
    </row>
    <row r="189" spans="1:4" x14ac:dyDescent="0.2">
      <c r="A189" s="8">
        <v>180</v>
      </c>
      <c r="B189" s="42">
        <v>0</v>
      </c>
      <c r="C189" s="42">
        <v>0</v>
      </c>
      <c r="D189" s="42">
        <v>2616.1362610000001</v>
      </c>
    </row>
    <row r="190" spans="1:4" x14ac:dyDescent="0.2">
      <c r="A190" s="8">
        <v>181</v>
      </c>
      <c r="B190" s="42">
        <v>871.47152200000005</v>
      </c>
      <c r="C190" s="42">
        <v>0</v>
      </c>
      <c r="D190" s="42">
        <v>1041.553253</v>
      </c>
    </row>
    <row r="191" spans="1:4" x14ac:dyDescent="0.2">
      <c r="A191" s="8">
        <v>182</v>
      </c>
      <c r="B191" s="42">
        <v>798.82525499999997</v>
      </c>
      <c r="C191" s="42">
        <v>578.65376300000003</v>
      </c>
      <c r="D191" s="42">
        <v>774.20881699999995</v>
      </c>
    </row>
    <row r="192" spans="1:4" x14ac:dyDescent="0.2">
      <c r="A192" s="8">
        <v>183</v>
      </c>
      <c r="B192" s="42">
        <v>95.958267000000006</v>
      </c>
      <c r="C192" s="42">
        <v>825.673136</v>
      </c>
      <c r="D192" s="42">
        <v>296.07529099999999</v>
      </c>
    </row>
    <row r="193" spans="1:4" x14ac:dyDescent="0.2">
      <c r="A193" s="8">
        <v>184</v>
      </c>
      <c r="B193" s="42">
        <v>0</v>
      </c>
      <c r="C193" s="42">
        <v>56.052520000000001</v>
      </c>
      <c r="D193" s="42">
        <v>489.314324</v>
      </c>
    </row>
    <row r="194" spans="1:4" x14ac:dyDescent="0.2">
      <c r="A194" s="8">
        <v>185</v>
      </c>
      <c r="B194" s="42">
        <v>0</v>
      </c>
      <c r="C194" s="42">
        <v>129.23524900000001</v>
      </c>
      <c r="D194" s="42">
        <v>217.53496999999999</v>
      </c>
    </row>
    <row r="195" spans="1:4" x14ac:dyDescent="0.2">
      <c r="A195" s="8">
        <v>186</v>
      </c>
      <c r="B195" s="42">
        <v>0</v>
      </c>
      <c r="C195" s="42">
        <v>481.95433700000001</v>
      </c>
      <c r="D195" s="42">
        <v>47.943555000000003</v>
      </c>
    </row>
    <row r="196" spans="1:4" x14ac:dyDescent="0.2">
      <c r="A196" s="8">
        <v>187</v>
      </c>
      <c r="B196" s="42">
        <v>0</v>
      </c>
      <c r="C196" s="42">
        <v>9493.3945930000009</v>
      </c>
      <c r="D196" s="42">
        <v>2048.2962040000002</v>
      </c>
    </row>
    <row r="197" spans="1:4" x14ac:dyDescent="0.2">
      <c r="A197" s="8">
        <v>188</v>
      </c>
      <c r="B197" s="42">
        <v>0.11187900000000001</v>
      </c>
      <c r="C197" s="42">
        <v>13255.890869000001</v>
      </c>
      <c r="D197" s="42">
        <v>5975.9706000000006</v>
      </c>
    </row>
    <row r="198" spans="1:4" x14ac:dyDescent="0.2">
      <c r="A198" s="8">
        <v>189</v>
      </c>
      <c r="B198" s="42">
        <v>51045.914414999992</v>
      </c>
      <c r="C198" s="42">
        <v>6677.0045169999994</v>
      </c>
      <c r="D198" s="42">
        <v>7706.0908999999992</v>
      </c>
    </row>
    <row r="199" spans="1:4" x14ac:dyDescent="0.2">
      <c r="A199" s="8">
        <v>190</v>
      </c>
      <c r="B199" s="42">
        <v>47679.858</v>
      </c>
      <c r="C199" s="42">
        <v>9156.8989249999995</v>
      </c>
      <c r="D199" s="42">
        <v>6055.6460999999999</v>
      </c>
    </row>
    <row r="200" spans="1:4" x14ac:dyDescent="0.2">
      <c r="A200" s="8">
        <v>191</v>
      </c>
      <c r="B200" s="42">
        <v>33085.698242999999</v>
      </c>
      <c r="C200" s="42">
        <v>2368.3475480000002</v>
      </c>
      <c r="D200" s="42">
        <v>5577.0025999999998</v>
      </c>
    </row>
    <row r="201" spans="1:4" x14ac:dyDescent="0.2">
      <c r="A201" s="8">
        <v>192</v>
      </c>
      <c r="B201" s="42">
        <v>36120.219843999999</v>
      </c>
      <c r="C201" s="42">
        <v>0</v>
      </c>
      <c r="D201" s="42">
        <v>6594.6859000000004</v>
      </c>
    </row>
    <row r="202" spans="1:4" x14ac:dyDescent="0.2">
      <c r="A202" s="8">
        <v>193</v>
      </c>
      <c r="B202" s="42">
        <v>25657.901856</v>
      </c>
      <c r="C202" s="42">
        <v>0</v>
      </c>
      <c r="D202" s="42">
        <v>5715.7082</v>
      </c>
    </row>
    <row r="203" spans="1:4" x14ac:dyDescent="0.2">
      <c r="A203" s="8">
        <v>194</v>
      </c>
      <c r="B203" s="42">
        <v>19225.338380000001</v>
      </c>
      <c r="C203" s="42">
        <v>0</v>
      </c>
      <c r="D203" s="42">
        <v>1860.9466359999999</v>
      </c>
    </row>
    <row r="204" spans="1:4" x14ac:dyDescent="0.2">
      <c r="A204" s="8">
        <v>195</v>
      </c>
      <c r="B204" s="42">
        <v>30813.798339000001</v>
      </c>
      <c r="C204" s="42">
        <v>0</v>
      </c>
      <c r="D204" s="42">
        <v>219.85029</v>
      </c>
    </row>
    <row r="205" spans="1:4" x14ac:dyDescent="0.2">
      <c r="A205" s="8">
        <v>196</v>
      </c>
      <c r="B205" s="42">
        <v>31844.574219000002</v>
      </c>
      <c r="C205" s="42">
        <v>539.74295000000006</v>
      </c>
      <c r="D205" s="42">
        <v>1.025339</v>
      </c>
    </row>
    <row r="206" spans="1:4" x14ac:dyDescent="0.2">
      <c r="A206" s="8">
        <v>197</v>
      </c>
      <c r="B206" s="42">
        <v>25010.814453999999</v>
      </c>
      <c r="C206" s="42">
        <v>7018.215209</v>
      </c>
      <c r="D206" s="42">
        <v>282.23066800000004</v>
      </c>
    </row>
    <row r="207" spans="1:4" x14ac:dyDescent="0.2">
      <c r="A207" s="8">
        <v>198</v>
      </c>
      <c r="B207" s="42">
        <v>20770.411132000001</v>
      </c>
      <c r="C207" s="42">
        <v>22704.748048000001</v>
      </c>
      <c r="D207" s="42">
        <v>1293.496277</v>
      </c>
    </row>
    <row r="208" spans="1:4" x14ac:dyDescent="0.2">
      <c r="A208" s="8">
        <v>199</v>
      </c>
      <c r="B208" s="42">
        <v>6414.1428370000003</v>
      </c>
      <c r="C208" s="42">
        <v>49805.366999999998</v>
      </c>
      <c r="D208" s="42">
        <v>1324.609254</v>
      </c>
    </row>
    <row r="209" spans="1:4" x14ac:dyDescent="0.2">
      <c r="A209" s="8">
        <v>200</v>
      </c>
      <c r="B209" s="42">
        <v>0</v>
      </c>
      <c r="C209" s="42">
        <v>72056.391999999993</v>
      </c>
      <c r="D209" s="42">
        <v>1856.6502370000001</v>
      </c>
    </row>
    <row r="210" spans="1:4" x14ac:dyDescent="0.2">
      <c r="A210" s="8">
        <v>201</v>
      </c>
      <c r="B210" s="42">
        <v>0.18839600000000001</v>
      </c>
      <c r="C210" s="42">
        <v>55058.410499999998</v>
      </c>
      <c r="D210" s="42">
        <v>4426.0705170000001</v>
      </c>
    </row>
    <row r="211" spans="1:4" x14ac:dyDescent="0.2">
      <c r="A211" s="8">
        <v>202</v>
      </c>
      <c r="B211" s="42">
        <v>0</v>
      </c>
      <c r="C211" s="42">
        <v>47399.971094</v>
      </c>
      <c r="D211" s="42">
        <v>4708.3382000000001</v>
      </c>
    </row>
    <row r="212" spans="1:4" x14ac:dyDescent="0.2">
      <c r="A212" s="8">
        <v>203</v>
      </c>
      <c r="B212" s="42">
        <v>0</v>
      </c>
      <c r="C212" s="42">
        <v>64445.336000000003</v>
      </c>
      <c r="D212" s="42">
        <v>4445.8747349999994</v>
      </c>
    </row>
    <row r="213" spans="1:4" x14ac:dyDescent="0.2">
      <c r="A213" s="8">
        <v>204</v>
      </c>
      <c r="B213" s="42">
        <v>0</v>
      </c>
      <c r="C213" s="42">
        <v>64839.573999999993</v>
      </c>
      <c r="D213" s="42">
        <v>7439.3050000000003</v>
      </c>
    </row>
    <row r="214" spans="1:4" x14ac:dyDescent="0.2">
      <c r="A214" s="8">
        <v>205</v>
      </c>
      <c r="B214" s="42">
        <v>2252.4568600000002</v>
      </c>
      <c r="C214" s="42">
        <v>67641.9715</v>
      </c>
      <c r="D214" s="42">
        <v>8770.0773000000008</v>
      </c>
    </row>
    <row r="215" spans="1:4" x14ac:dyDescent="0.2">
      <c r="A215" s="8">
        <v>206</v>
      </c>
      <c r="B215" s="42">
        <v>5282.7282709999999</v>
      </c>
      <c r="C215" s="42">
        <v>59311.780938000011</v>
      </c>
      <c r="D215" s="42">
        <v>12250.302699999998</v>
      </c>
    </row>
    <row r="216" spans="1:4" x14ac:dyDescent="0.2">
      <c r="A216" s="8">
        <v>207</v>
      </c>
      <c r="B216" s="42">
        <v>19779.089598999999</v>
      </c>
      <c r="C216" s="42">
        <v>17201.263916</v>
      </c>
      <c r="D216" s="42">
        <v>10177.948</v>
      </c>
    </row>
    <row r="217" spans="1:4" x14ac:dyDescent="0.2">
      <c r="A217" s="8">
        <v>208</v>
      </c>
      <c r="B217" s="42">
        <v>50682.639000000003</v>
      </c>
      <c r="C217" s="42">
        <v>334.70242399999995</v>
      </c>
      <c r="D217" s="42">
        <v>10436.6345</v>
      </c>
    </row>
    <row r="218" spans="1:4" x14ac:dyDescent="0.2">
      <c r="A218" s="8">
        <v>209</v>
      </c>
      <c r="B218" s="42">
        <v>46551.28</v>
      </c>
      <c r="C218" s="42">
        <v>4618.5059819999997</v>
      </c>
      <c r="D218" s="42">
        <v>9072.1539000000012</v>
      </c>
    </row>
    <row r="219" spans="1:4" x14ac:dyDescent="0.2">
      <c r="A219" s="8">
        <v>210</v>
      </c>
      <c r="B219" s="42">
        <v>47201.101000000002</v>
      </c>
      <c r="C219" s="42">
        <v>11266.851196</v>
      </c>
      <c r="D219" s="42">
        <v>3510.149719</v>
      </c>
    </row>
    <row r="220" spans="1:4" x14ac:dyDescent="0.2">
      <c r="A220" s="8">
        <v>211</v>
      </c>
      <c r="B220" s="42">
        <v>52563.074999999997</v>
      </c>
      <c r="C220" s="42">
        <v>12603.312011</v>
      </c>
      <c r="D220" s="42">
        <v>1657.8137209999998</v>
      </c>
    </row>
    <row r="221" spans="1:4" x14ac:dyDescent="0.2">
      <c r="A221" s="8">
        <v>212</v>
      </c>
      <c r="B221" s="42">
        <v>60402.004930000003</v>
      </c>
      <c r="C221" s="42">
        <v>7552.3364259999998</v>
      </c>
      <c r="D221" s="42">
        <v>1886.043396</v>
      </c>
    </row>
    <row r="222" spans="1:4" x14ac:dyDescent="0.2">
      <c r="A222" s="8">
        <v>213</v>
      </c>
      <c r="B222" s="42">
        <v>57527.502</v>
      </c>
      <c r="C222" s="42">
        <v>9678.5459599999995</v>
      </c>
      <c r="D222" s="42">
        <v>1747.366638</v>
      </c>
    </row>
    <row r="223" spans="1:4" x14ac:dyDescent="0.2">
      <c r="A223" s="8">
        <v>214</v>
      </c>
      <c r="B223" s="42">
        <v>64258.998</v>
      </c>
      <c r="C223" s="42">
        <v>11.454700000000001</v>
      </c>
      <c r="D223" s="42">
        <v>0</v>
      </c>
    </row>
    <row r="224" spans="1:4" x14ac:dyDescent="0.2">
      <c r="A224" s="8">
        <v>215</v>
      </c>
      <c r="B224" s="42">
        <v>53642.284999999996</v>
      </c>
      <c r="C224" s="42">
        <v>141.66782599999999</v>
      </c>
      <c r="D224" s="42">
        <v>477.42928699999999</v>
      </c>
    </row>
    <row r="225" spans="1:4" x14ac:dyDescent="0.2">
      <c r="A225" s="8">
        <v>216</v>
      </c>
      <c r="B225" s="42">
        <v>40310.279579000002</v>
      </c>
      <c r="C225" s="42">
        <v>0</v>
      </c>
      <c r="D225" s="42">
        <v>2071.3084410000001</v>
      </c>
    </row>
    <row r="226" spans="1:4" x14ac:dyDescent="0.2">
      <c r="A226" s="8">
        <v>217</v>
      </c>
      <c r="B226" s="42">
        <v>43072.424749999998</v>
      </c>
      <c r="C226" s="42">
        <v>0</v>
      </c>
      <c r="D226" s="42">
        <v>573.95917300000008</v>
      </c>
    </row>
    <row r="227" spans="1:4" x14ac:dyDescent="0.2">
      <c r="A227" s="8">
        <v>218</v>
      </c>
      <c r="B227" s="42">
        <v>35027.687141000002</v>
      </c>
      <c r="C227" s="42">
        <v>261.05047500000001</v>
      </c>
      <c r="D227" s="42">
        <v>877.64599299999998</v>
      </c>
    </row>
    <row r="228" spans="1:4" x14ac:dyDescent="0.2">
      <c r="A228" s="8">
        <v>219</v>
      </c>
      <c r="B228" s="42">
        <v>34863.308104999996</v>
      </c>
      <c r="C228" s="42">
        <v>3202.1134030000003</v>
      </c>
      <c r="D228" s="42">
        <v>147.53951699999999</v>
      </c>
    </row>
    <row r="229" spans="1:4" x14ac:dyDescent="0.2">
      <c r="A229" s="8">
        <v>220</v>
      </c>
      <c r="B229" s="42">
        <v>30930.079590000001</v>
      </c>
      <c r="C229" s="42">
        <v>6773.8280029999996</v>
      </c>
      <c r="D229" s="42">
        <v>0</v>
      </c>
    </row>
    <row r="230" spans="1:4" x14ac:dyDescent="0.2">
      <c r="A230" s="8">
        <v>221</v>
      </c>
      <c r="B230" s="42">
        <v>19962.967529999998</v>
      </c>
      <c r="C230" s="42">
        <v>3723.2113340000001</v>
      </c>
      <c r="D230" s="42">
        <v>333.30974800000001</v>
      </c>
    </row>
    <row r="231" spans="1:4" x14ac:dyDescent="0.2">
      <c r="A231" s="8">
        <v>222</v>
      </c>
      <c r="B231" s="42">
        <v>12671.510253999999</v>
      </c>
      <c r="C231" s="42">
        <v>1364.618782</v>
      </c>
      <c r="D231" s="42">
        <v>4530.7037360000004</v>
      </c>
    </row>
    <row r="232" spans="1:4" x14ac:dyDescent="0.2">
      <c r="A232" s="8">
        <v>223</v>
      </c>
      <c r="B232" s="42">
        <v>3552.7825619999999</v>
      </c>
      <c r="C232" s="42">
        <v>3.9566940000000002</v>
      </c>
      <c r="D232" s="42">
        <v>6302.5108</v>
      </c>
    </row>
    <row r="233" spans="1:4" x14ac:dyDescent="0.2">
      <c r="A233" s="8">
        <v>224</v>
      </c>
      <c r="B233" s="42">
        <v>247.79209500000002</v>
      </c>
      <c r="C233" s="42">
        <v>1054.5205040000001</v>
      </c>
      <c r="D233" s="42">
        <v>8997.1844000000001</v>
      </c>
    </row>
    <row r="234" spans="1:4" x14ac:dyDescent="0.2">
      <c r="A234" s="8">
        <v>225</v>
      </c>
      <c r="B234" s="42">
        <v>0</v>
      </c>
      <c r="C234" s="42">
        <v>6.5334589999999997</v>
      </c>
      <c r="D234" s="42">
        <v>12880.3354</v>
      </c>
    </row>
    <row r="235" spans="1:4" x14ac:dyDescent="0.2">
      <c r="A235" s="8">
        <v>226</v>
      </c>
      <c r="B235" s="42">
        <v>23.798694999999999</v>
      </c>
      <c r="C235" s="42">
        <v>380.31123400000001</v>
      </c>
      <c r="D235" s="42">
        <v>17194.9071</v>
      </c>
    </row>
    <row r="236" spans="1:4" x14ac:dyDescent="0.2">
      <c r="A236" s="8">
        <v>227</v>
      </c>
      <c r="B236" s="42">
        <v>1411.6221929999999</v>
      </c>
      <c r="C236" s="42">
        <v>4208.40625</v>
      </c>
      <c r="D236" s="42">
        <v>9600.4493000000002</v>
      </c>
    </row>
    <row r="237" spans="1:4" x14ac:dyDescent="0.2">
      <c r="A237" s="8">
        <v>228</v>
      </c>
      <c r="B237" s="42">
        <v>5500.5455010000005</v>
      </c>
      <c r="C237" s="42">
        <v>3362.3758539999999</v>
      </c>
      <c r="D237" s="42">
        <v>11726.1675</v>
      </c>
    </row>
    <row r="238" spans="1:4" x14ac:dyDescent="0.2">
      <c r="A238" s="8">
        <v>229</v>
      </c>
      <c r="B238" s="42">
        <v>7748.2907709999999</v>
      </c>
      <c r="C238" s="42">
        <v>5424.1879269999999</v>
      </c>
      <c r="D238" s="42">
        <v>21355.881799999999</v>
      </c>
    </row>
    <row r="239" spans="1:4" x14ac:dyDescent="0.2">
      <c r="A239" s="8">
        <v>230</v>
      </c>
      <c r="B239" s="42">
        <v>19761.535645</v>
      </c>
      <c r="C239" s="42">
        <v>9285.4184569999998</v>
      </c>
      <c r="D239" s="42">
        <v>24519.832599999998</v>
      </c>
    </row>
    <row r="240" spans="1:4" x14ac:dyDescent="0.2">
      <c r="A240" s="8">
        <v>231</v>
      </c>
      <c r="B240" s="42">
        <v>40630.047714</v>
      </c>
      <c r="C240" s="42">
        <v>9389.4284670000015</v>
      </c>
      <c r="D240" s="42">
        <v>20520.968500000003</v>
      </c>
    </row>
    <row r="241" spans="1:4" x14ac:dyDescent="0.2">
      <c r="A241" s="8">
        <v>232</v>
      </c>
      <c r="B241" s="42">
        <v>59646.452680000002</v>
      </c>
      <c r="C241" s="42">
        <v>5239.3164680000009</v>
      </c>
      <c r="D241" s="42">
        <v>8184.4893000000002</v>
      </c>
    </row>
    <row r="242" spans="1:4" x14ac:dyDescent="0.2">
      <c r="A242" s="8">
        <v>233</v>
      </c>
      <c r="B242" s="42">
        <v>59638.425999999999</v>
      </c>
      <c r="C242" s="42">
        <v>3849.2586060000003</v>
      </c>
      <c r="D242" s="42">
        <v>4596.3074020000004</v>
      </c>
    </row>
    <row r="243" spans="1:4" x14ac:dyDescent="0.2">
      <c r="A243" s="8">
        <v>234</v>
      </c>
      <c r="B243" s="42">
        <v>59641.117749999998</v>
      </c>
      <c r="C243" s="42">
        <v>11159.228272</v>
      </c>
      <c r="D243" s="42">
        <v>818.22239500000001</v>
      </c>
    </row>
    <row r="244" spans="1:4" x14ac:dyDescent="0.2">
      <c r="A244" s="8">
        <v>235</v>
      </c>
      <c r="B244" s="42">
        <v>1219.6986079999999</v>
      </c>
      <c r="C244" s="42">
        <v>16361.55127</v>
      </c>
      <c r="D244" s="42">
        <v>0</v>
      </c>
    </row>
    <row r="245" spans="1:4" x14ac:dyDescent="0.2">
      <c r="A245" s="8">
        <v>236</v>
      </c>
      <c r="B245" s="42">
        <v>107.690147</v>
      </c>
      <c r="C245" s="42">
        <v>14296.880370999999</v>
      </c>
      <c r="D245" s="42">
        <v>4.5967419999999999</v>
      </c>
    </row>
    <row r="246" spans="1:4" x14ac:dyDescent="0.2">
      <c r="A246" s="8">
        <v>237</v>
      </c>
      <c r="B246" s="42">
        <v>104881.71299999999</v>
      </c>
      <c r="C246" s="42">
        <v>21167.104005000001</v>
      </c>
      <c r="D246" s="42">
        <v>3019.3892340000002</v>
      </c>
    </row>
    <row r="247" spans="1:4" x14ac:dyDescent="0.2">
      <c r="A247" s="8">
        <v>238</v>
      </c>
      <c r="B247" s="42">
        <v>163609.16774999999</v>
      </c>
      <c r="C247" s="42">
        <v>19932.543457</v>
      </c>
      <c r="D247" s="42">
        <v>5974.4382999999998</v>
      </c>
    </row>
    <row r="248" spans="1:4" x14ac:dyDescent="0.2">
      <c r="A248" s="8">
        <v>239</v>
      </c>
      <c r="B248" s="42">
        <v>159624.6525</v>
      </c>
      <c r="C248" s="42">
        <v>25539.683106999997</v>
      </c>
      <c r="D248" s="42">
        <v>4960.7822930000002</v>
      </c>
    </row>
    <row r="249" spans="1:4" x14ac:dyDescent="0.2">
      <c r="A249" s="8">
        <v>240</v>
      </c>
      <c r="B249" s="42">
        <v>112081.852</v>
      </c>
      <c r="C249" s="42">
        <v>10956.327942</v>
      </c>
      <c r="D249" s="42">
        <v>6225.5445</v>
      </c>
    </row>
    <row r="250" spans="1:4" x14ac:dyDescent="0.2">
      <c r="A250" s="8">
        <v>241</v>
      </c>
      <c r="B250" s="42">
        <v>67803.356</v>
      </c>
      <c r="C250" s="42">
        <v>3268.9712529999997</v>
      </c>
      <c r="D250" s="42">
        <v>4920.4411129999999</v>
      </c>
    </row>
    <row r="251" spans="1:4" x14ac:dyDescent="0.2">
      <c r="A251" s="8">
        <v>242</v>
      </c>
      <c r="B251" s="42">
        <v>56388.038999999997</v>
      </c>
      <c r="C251" s="42">
        <v>2651.5534980000002</v>
      </c>
      <c r="D251" s="42">
        <v>4219.9633519999998</v>
      </c>
    </row>
    <row r="252" spans="1:4" x14ac:dyDescent="0.2">
      <c r="A252" s="8">
        <v>243</v>
      </c>
      <c r="B252" s="42">
        <v>62933.127</v>
      </c>
      <c r="C252" s="42">
        <v>10048.146119000001</v>
      </c>
      <c r="D252" s="42">
        <v>6016.0122000000001</v>
      </c>
    </row>
    <row r="253" spans="1:4" x14ac:dyDescent="0.2">
      <c r="A253" s="8">
        <v>244</v>
      </c>
      <c r="B253" s="42">
        <v>54190.678</v>
      </c>
      <c r="C253" s="42">
        <v>22975.635254000001</v>
      </c>
      <c r="D253" s="42">
        <v>2669.0605770000002</v>
      </c>
    </row>
    <row r="254" spans="1:4" x14ac:dyDescent="0.2">
      <c r="A254" s="8">
        <v>245</v>
      </c>
      <c r="B254" s="42">
        <v>64557.941999999995</v>
      </c>
      <c r="C254" s="42">
        <v>32395.773925999998</v>
      </c>
      <c r="D254" s="42">
        <v>1831.396438</v>
      </c>
    </row>
    <row r="255" spans="1:4" x14ac:dyDescent="0.2">
      <c r="A255" s="8">
        <v>246</v>
      </c>
      <c r="B255" s="42">
        <v>61173.201000000001</v>
      </c>
      <c r="C255" s="42">
        <v>21486.232177999998</v>
      </c>
      <c r="D255" s="42">
        <v>2989.7132259999998</v>
      </c>
    </row>
    <row r="256" spans="1:4" x14ac:dyDescent="0.2">
      <c r="A256" s="8">
        <v>247</v>
      </c>
      <c r="B256" s="42">
        <v>55049.615180000001</v>
      </c>
      <c r="C256" s="42">
        <v>14966.452881000001</v>
      </c>
      <c r="D256" s="42">
        <v>2778.148987</v>
      </c>
    </row>
    <row r="257" spans="1:4" x14ac:dyDescent="0.2">
      <c r="A257" s="8">
        <v>248</v>
      </c>
      <c r="B257" s="42">
        <v>27882.500113000002</v>
      </c>
      <c r="C257" s="42">
        <v>16755.073241999999</v>
      </c>
      <c r="D257" s="42">
        <v>2981.8118279999999</v>
      </c>
    </row>
    <row r="258" spans="1:4" x14ac:dyDescent="0.2">
      <c r="A258" s="8">
        <v>249</v>
      </c>
      <c r="B258" s="42">
        <v>3029.855149</v>
      </c>
      <c r="C258" s="42">
        <v>18848.858886999999</v>
      </c>
      <c r="D258" s="42">
        <v>3184.9663430000001</v>
      </c>
    </row>
    <row r="259" spans="1:4" x14ac:dyDescent="0.2">
      <c r="A259" s="8">
        <v>250</v>
      </c>
      <c r="B259" s="42">
        <v>0</v>
      </c>
      <c r="C259" s="42">
        <v>14836.86377</v>
      </c>
      <c r="D259" s="42">
        <v>3504.803261</v>
      </c>
    </row>
    <row r="260" spans="1:4" x14ac:dyDescent="0.2">
      <c r="A260" s="8">
        <v>251</v>
      </c>
      <c r="B260" s="42">
        <v>0</v>
      </c>
      <c r="C260" s="42">
        <v>11024.545655</v>
      </c>
      <c r="D260" s="42">
        <v>1342.444184</v>
      </c>
    </row>
    <row r="261" spans="1:4" x14ac:dyDescent="0.2">
      <c r="A261" s="8">
        <v>252</v>
      </c>
      <c r="B261" s="42">
        <v>4.5665319999999996</v>
      </c>
      <c r="C261" s="42">
        <v>3700.0880429999997</v>
      </c>
      <c r="D261" s="42">
        <v>701.668228</v>
      </c>
    </row>
    <row r="262" spans="1:4" x14ac:dyDescent="0.2">
      <c r="A262" s="8">
        <v>253</v>
      </c>
      <c r="B262" s="42">
        <v>0</v>
      </c>
      <c r="C262" s="42">
        <v>2936.2515869999997</v>
      </c>
      <c r="D262" s="42">
        <v>2586.369815</v>
      </c>
    </row>
    <row r="263" spans="1:4" x14ac:dyDescent="0.2">
      <c r="A263" s="8">
        <v>254</v>
      </c>
      <c r="B263" s="42">
        <v>6660.7840690000003</v>
      </c>
      <c r="C263" s="42">
        <v>1037.2336579999999</v>
      </c>
      <c r="D263" s="42">
        <v>3562.0230709999996</v>
      </c>
    </row>
    <row r="264" spans="1:4" x14ac:dyDescent="0.2">
      <c r="A264" s="8">
        <v>255</v>
      </c>
      <c r="B264" s="42">
        <v>16155.446532999998</v>
      </c>
      <c r="C264" s="42">
        <v>1066.3133969999999</v>
      </c>
      <c r="D264" s="42">
        <v>1446.7821280000001</v>
      </c>
    </row>
    <row r="265" spans="1:4" x14ac:dyDescent="0.2">
      <c r="A265" s="8">
        <v>256</v>
      </c>
      <c r="B265" s="42">
        <v>17496.039551999998</v>
      </c>
      <c r="C265" s="42">
        <v>6427.7348629999997</v>
      </c>
      <c r="D265" s="42">
        <v>1601.1469729999999</v>
      </c>
    </row>
    <row r="266" spans="1:4" x14ac:dyDescent="0.2">
      <c r="A266" s="8">
        <v>257</v>
      </c>
      <c r="B266" s="42">
        <v>17695.973144</v>
      </c>
      <c r="C266" s="42">
        <v>8096.2883309999997</v>
      </c>
      <c r="D266" s="42">
        <v>3362.4172779999999</v>
      </c>
    </row>
    <row r="267" spans="1:4" x14ac:dyDescent="0.2">
      <c r="A267" s="8">
        <v>258</v>
      </c>
      <c r="B267" s="42">
        <v>50284.730319999995</v>
      </c>
      <c r="C267" s="42">
        <v>5047.9626470000003</v>
      </c>
      <c r="D267" s="42">
        <v>4012.1179329999995</v>
      </c>
    </row>
    <row r="268" spans="1:4" x14ac:dyDescent="0.2">
      <c r="A268" s="8">
        <v>259</v>
      </c>
      <c r="B268" s="42">
        <v>127961.429</v>
      </c>
      <c r="C268" s="42">
        <v>14294.229735999999</v>
      </c>
      <c r="D268" s="42">
        <v>6213.567685</v>
      </c>
    </row>
    <row r="269" spans="1:4" x14ac:dyDescent="0.2">
      <c r="A269" s="8">
        <v>260</v>
      </c>
      <c r="B269" s="42">
        <v>148831.848</v>
      </c>
      <c r="C269" s="42">
        <v>24806.659668</v>
      </c>
      <c r="D269" s="42">
        <v>3596.7538490000006</v>
      </c>
    </row>
    <row r="270" spans="1:4" x14ac:dyDescent="0.2">
      <c r="A270" s="8">
        <v>261</v>
      </c>
      <c r="B270" s="42">
        <v>134592.93</v>
      </c>
      <c r="C270" s="42">
        <v>78068.158078000008</v>
      </c>
      <c r="D270" s="42">
        <v>4358.7392970000001</v>
      </c>
    </row>
    <row r="271" spans="1:4" x14ac:dyDescent="0.2">
      <c r="A271" s="8">
        <v>262</v>
      </c>
      <c r="B271" s="42">
        <v>100633.87299999999</v>
      </c>
      <c r="C271" s="42">
        <v>99873.42</v>
      </c>
      <c r="D271" s="42">
        <v>3217.5687259999995</v>
      </c>
    </row>
    <row r="272" spans="1:4" x14ac:dyDescent="0.2">
      <c r="A272" s="8">
        <v>263</v>
      </c>
      <c r="B272" s="42">
        <v>92895.415999999997</v>
      </c>
      <c r="C272" s="42">
        <v>71041.777000000002</v>
      </c>
      <c r="D272" s="42">
        <v>1015.3847589999999</v>
      </c>
    </row>
    <row r="273" spans="1:4" x14ac:dyDescent="0.2">
      <c r="A273" s="8">
        <v>264</v>
      </c>
      <c r="B273" s="42">
        <v>76323.957999999999</v>
      </c>
      <c r="C273" s="42">
        <v>31074.047850999999</v>
      </c>
      <c r="D273" s="42">
        <v>8.7089999999999997E-3</v>
      </c>
    </row>
    <row r="274" spans="1:4" x14ac:dyDescent="0.2">
      <c r="A274" s="8">
        <v>265</v>
      </c>
      <c r="B274" s="42">
        <v>54043.999202999999</v>
      </c>
      <c r="C274" s="42">
        <v>11002.018555000001</v>
      </c>
      <c r="D274" s="42">
        <v>0</v>
      </c>
    </row>
    <row r="275" spans="1:4" x14ac:dyDescent="0.2">
      <c r="A275" s="8">
        <v>266</v>
      </c>
      <c r="B275" s="42">
        <v>35062.999281999997</v>
      </c>
      <c r="C275" s="42">
        <v>8547.5700689999994</v>
      </c>
      <c r="D275" s="42">
        <v>0</v>
      </c>
    </row>
    <row r="276" spans="1:4" x14ac:dyDescent="0.2">
      <c r="A276" s="8">
        <v>267</v>
      </c>
      <c r="B276" s="42">
        <v>21559.608886999999</v>
      </c>
      <c r="C276" s="42">
        <v>8839.5648799999999</v>
      </c>
      <c r="D276" s="42">
        <v>0</v>
      </c>
    </row>
    <row r="277" spans="1:4" x14ac:dyDescent="0.2">
      <c r="A277" s="8">
        <v>268</v>
      </c>
      <c r="B277" s="42">
        <v>28050.674805000002</v>
      </c>
      <c r="C277" s="42">
        <v>1089.1636190000002</v>
      </c>
      <c r="D277" s="42">
        <v>0</v>
      </c>
    </row>
    <row r="278" spans="1:4" x14ac:dyDescent="0.2">
      <c r="A278" s="8">
        <v>269</v>
      </c>
      <c r="B278" s="42">
        <v>18698.774902000001</v>
      </c>
      <c r="C278" s="42">
        <v>3572.2173160000002</v>
      </c>
      <c r="D278" s="42">
        <v>0</v>
      </c>
    </row>
    <row r="279" spans="1:4" x14ac:dyDescent="0.2">
      <c r="A279" s="8">
        <v>270</v>
      </c>
      <c r="B279" s="42">
        <v>6703.8571160000001</v>
      </c>
      <c r="C279" s="42">
        <v>4115.7890010000001</v>
      </c>
      <c r="D279" s="42">
        <v>0</v>
      </c>
    </row>
    <row r="280" spans="1:4" x14ac:dyDescent="0.2">
      <c r="A280" s="8">
        <v>271</v>
      </c>
      <c r="B280" s="42">
        <v>239.95105699999999</v>
      </c>
      <c r="C280" s="42">
        <v>5338.5850209999999</v>
      </c>
      <c r="D280" s="42">
        <v>0</v>
      </c>
    </row>
    <row r="281" spans="1:4" x14ac:dyDescent="0.2">
      <c r="A281" s="8">
        <v>272</v>
      </c>
      <c r="B281" s="42">
        <v>14.198478</v>
      </c>
      <c r="C281" s="42">
        <v>7547.8913570000004</v>
      </c>
      <c r="D281" s="42">
        <v>793.74122999999997</v>
      </c>
    </row>
    <row r="282" spans="1:4" x14ac:dyDescent="0.2">
      <c r="A282" s="8">
        <v>273</v>
      </c>
      <c r="B282" s="42">
        <v>0</v>
      </c>
      <c r="C282" s="42">
        <v>15171.678221999999</v>
      </c>
      <c r="D282" s="42">
        <v>1860.8879940000002</v>
      </c>
    </row>
    <row r="283" spans="1:4" x14ac:dyDescent="0.2">
      <c r="A283" s="8">
        <v>274</v>
      </c>
      <c r="B283" s="42">
        <v>0</v>
      </c>
      <c r="C283" s="42">
        <v>3530.3254999999999</v>
      </c>
      <c r="D283" s="42">
        <v>5411.7648730000001</v>
      </c>
    </row>
    <row r="284" spans="1:4" x14ac:dyDescent="0.2">
      <c r="A284" s="8">
        <v>275</v>
      </c>
      <c r="B284" s="42">
        <v>0</v>
      </c>
      <c r="C284" s="42">
        <v>1057.1437639999999</v>
      </c>
      <c r="D284" s="42">
        <v>6862.4652000000006</v>
      </c>
    </row>
    <row r="285" spans="1:4" x14ac:dyDescent="0.2">
      <c r="A285" s="8">
        <v>276</v>
      </c>
      <c r="B285" s="42">
        <v>0</v>
      </c>
      <c r="C285" s="42">
        <v>1064.4325710000001</v>
      </c>
      <c r="D285" s="42">
        <v>8604.0318000000007</v>
      </c>
    </row>
    <row r="286" spans="1:4" x14ac:dyDescent="0.2">
      <c r="A286" s="8">
        <v>277</v>
      </c>
      <c r="B286" s="42">
        <v>22.320112000000002</v>
      </c>
      <c r="C286" s="42">
        <v>407.37925799999999</v>
      </c>
      <c r="D286" s="42">
        <v>11316.140300000001</v>
      </c>
    </row>
    <row r="287" spans="1:4" x14ac:dyDescent="0.2">
      <c r="A287" s="8">
        <v>278</v>
      </c>
      <c r="B287" s="42">
        <v>3.7240920000000002</v>
      </c>
      <c r="C287" s="42">
        <v>2546.8719940000001</v>
      </c>
      <c r="D287" s="42">
        <v>12910.5087</v>
      </c>
    </row>
    <row r="288" spans="1:4" x14ac:dyDescent="0.2">
      <c r="A288" s="8">
        <v>279</v>
      </c>
      <c r="B288" s="42">
        <v>5212.2276299999994</v>
      </c>
      <c r="C288" s="42">
        <v>6824.1988519999995</v>
      </c>
      <c r="D288" s="42">
        <v>12879.393100000001</v>
      </c>
    </row>
    <row r="289" spans="1:4" x14ac:dyDescent="0.2">
      <c r="A289" s="8">
        <v>280</v>
      </c>
      <c r="B289" s="42">
        <v>14306.782714999999</v>
      </c>
      <c r="C289" s="42">
        <v>6729.5426630000002</v>
      </c>
      <c r="D289" s="42">
        <v>14560.733</v>
      </c>
    </row>
    <row r="290" spans="1:4" x14ac:dyDescent="0.2">
      <c r="A290" s="8">
        <v>281</v>
      </c>
      <c r="B290" s="42">
        <v>17156.010741999999</v>
      </c>
      <c r="C290" s="42">
        <v>8105.887146</v>
      </c>
      <c r="D290" s="42">
        <v>15455.2271</v>
      </c>
    </row>
    <row r="291" spans="1:4" x14ac:dyDescent="0.2">
      <c r="A291" s="8">
        <v>282</v>
      </c>
      <c r="B291" s="42">
        <v>25424.536909999999</v>
      </c>
      <c r="C291" s="42">
        <v>769.02408500000001</v>
      </c>
      <c r="D291" s="42">
        <v>16117.170700000001</v>
      </c>
    </row>
    <row r="292" spans="1:4" x14ac:dyDescent="0.2">
      <c r="A292" s="8">
        <v>283</v>
      </c>
      <c r="B292" s="42">
        <v>99289.47</v>
      </c>
      <c r="C292" s="42">
        <v>787.80698400000006</v>
      </c>
      <c r="D292" s="42">
        <v>10698.3537</v>
      </c>
    </row>
    <row r="293" spans="1:4" x14ac:dyDescent="0.2">
      <c r="A293" s="8">
        <v>284</v>
      </c>
      <c r="B293" s="42">
        <v>130138.564</v>
      </c>
      <c r="C293" s="42">
        <v>1597.4659740000002</v>
      </c>
      <c r="D293" s="42">
        <v>19943.0154</v>
      </c>
    </row>
    <row r="294" spans="1:4" x14ac:dyDescent="0.2">
      <c r="A294" s="8">
        <v>285</v>
      </c>
      <c r="B294" s="42">
        <v>117736.70699999999</v>
      </c>
      <c r="C294" s="42">
        <v>2083.5303039999999</v>
      </c>
      <c r="D294" s="42">
        <v>16300.270999999997</v>
      </c>
    </row>
    <row r="295" spans="1:4" x14ac:dyDescent="0.2">
      <c r="A295" s="8">
        <v>286</v>
      </c>
      <c r="B295" s="42">
        <v>101840.54300000001</v>
      </c>
      <c r="C295" s="42">
        <v>6373.9413449999993</v>
      </c>
      <c r="D295" s="42">
        <v>14618.822499999998</v>
      </c>
    </row>
    <row r="296" spans="1:4" x14ac:dyDescent="0.2">
      <c r="A296" s="8">
        <v>287</v>
      </c>
      <c r="B296" s="42">
        <v>74194.09</v>
      </c>
      <c r="C296" s="42">
        <v>3202.7594599999998</v>
      </c>
      <c r="D296" s="42">
        <v>7618.4688999999998</v>
      </c>
    </row>
    <row r="297" spans="1:4" x14ac:dyDescent="0.2">
      <c r="A297" s="8">
        <v>288</v>
      </c>
      <c r="B297" s="42">
        <v>64729.290500000003</v>
      </c>
      <c r="C297" s="42">
        <v>2206.6090850000001</v>
      </c>
      <c r="D297" s="42">
        <v>16418.750599999999</v>
      </c>
    </row>
    <row r="298" spans="1:4" x14ac:dyDescent="0.2">
      <c r="A298" s="8">
        <v>289</v>
      </c>
      <c r="B298" s="42">
        <v>38745.187429999998</v>
      </c>
      <c r="C298" s="42">
        <v>2022.7765890000003</v>
      </c>
      <c r="D298" s="42">
        <v>16402.633099999999</v>
      </c>
    </row>
    <row r="299" spans="1:4" x14ac:dyDescent="0.2">
      <c r="A299" s="8">
        <v>290</v>
      </c>
      <c r="B299" s="42">
        <v>12498.487305000001</v>
      </c>
      <c r="C299" s="42">
        <v>40.436118</v>
      </c>
      <c r="D299" s="42">
        <v>17912.785899999999</v>
      </c>
    </row>
    <row r="300" spans="1:4" x14ac:dyDescent="0.2">
      <c r="A300" s="8">
        <v>291</v>
      </c>
      <c r="B300" s="42">
        <v>3285.9297489999999</v>
      </c>
      <c r="C300" s="42">
        <v>519.76882899999998</v>
      </c>
      <c r="D300" s="42">
        <v>27223.762599999998</v>
      </c>
    </row>
    <row r="301" spans="1:4" x14ac:dyDescent="0.2">
      <c r="A301" s="8">
        <v>292</v>
      </c>
      <c r="B301" s="42">
        <v>5937.1680909999995</v>
      </c>
      <c r="C301" s="42">
        <v>2.80396</v>
      </c>
      <c r="D301" s="42">
        <v>24376.210899999998</v>
      </c>
    </row>
    <row r="302" spans="1:4" x14ac:dyDescent="0.2">
      <c r="A302" s="8">
        <v>293</v>
      </c>
      <c r="B302" s="42">
        <v>2075.2894289999999</v>
      </c>
      <c r="C302" s="42">
        <v>1.106463</v>
      </c>
      <c r="D302" s="42">
        <v>14895.563899999999</v>
      </c>
    </row>
    <row r="303" spans="1:4" x14ac:dyDescent="0.2">
      <c r="A303" s="8">
        <v>294</v>
      </c>
      <c r="B303" s="42">
        <v>6.7161140000000001</v>
      </c>
      <c r="C303" s="42">
        <v>1.2465360000000001</v>
      </c>
      <c r="D303" s="42">
        <v>22070.159200000002</v>
      </c>
    </row>
    <row r="304" spans="1:4" x14ac:dyDescent="0.2">
      <c r="A304" s="8">
        <v>295</v>
      </c>
      <c r="B304" s="42">
        <v>0</v>
      </c>
      <c r="C304" s="42">
        <v>1959.4562169999999</v>
      </c>
      <c r="D304" s="42">
        <v>24410.937999999998</v>
      </c>
    </row>
    <row r="305" spans="1:4" x14ac:dyDescent="0.2">
      <c r="A305" s="8">
        <v>296</v>
      </c>
      <c r="B305" s="42">
        <v>0</v>
      </c>
      <c r="C305" s="42">
        <v>3818.4403990000001</v>
      </c>
      <c r="D305" s="42">
        <v>26822.517599999999</v>
      </c>
    </row>
    <row r="306" spans="1:4" x14ac:dyDescent="0.2">
      <c r="A306" s="8">
        <v>297</v>
      </c>
      <c r="B306" s="42">
        <v>0</v>
      </c>
      <c r="C306" s="42">
        <v>526.66030899999998</v>
      </c>
      <c r="D306" s="42">
        <v>29413.628799999999</v>
      </c>
    </row>
    <row r="307" spans="1:4" x14ac:dyDescent="0.2">
      <c r="A307" s="8">
        <v>298</v>
      </c>
      <c r="B307" s="42">
        <v>9.2199000000000003E-2</v>
      </c>
      <c r="C307" s="42">
        <v>1484.610664</v>
      </c>
      <c r="D307" s="42">
        <v>30540.273399999998</v>
      </c>
    </row>
    <row r="308" spans="1:4" x14ac:dyDescent="0.2">
      <c r="A308" s="8">
        <v>299</v>
      </c>
      <c r="B308" s="42">
        <v>746.91583800000001</v>
      </c>
      <c r="C308" s="42">
        <v>1907.425872</v>
      </c>
      <c r="D308" s="42">
        <v>29206.389600000002</v>
      </c>
    </row>
    <row r="309" spans="1:4" x14ac:dyDescent="0.2">
      <c r="A309" s="8">
        <v>300</v>
      </c>
      <c r="B309" s="42">
        <v>2000.2270819999999</v>
      </c>
      <c r="C309" s="42">
        <v>1189.7155909999999</v>
      </c>
      <c r="D309" s="42">
        <v>29065.0605</v>
      </c>
    </row>
    <row r="310" spans="1:4" x14ac:dyDescent="0.2">
      <c r="A310" s="8">
        <v>301</v>
      </c>
      <c r="B310" s="42">
        <v>2312.1053459999998</v>
      </c>
      <c r="C310" s="42">
        <v>9727.4272450000008</v>
      </c>
      <c r="D310" s="42">
        <v>29352.4414</v>
      </c>
    </row>
    <row r="311" spans="1:4" x14ac:dyDescent="0.2">
      <c r="A311" s="8">
        <v>302</v>
      </c>
      <c r="B311" s="42">
        <v>1658.946694</v>
      </c>
      <c r="C311" s="42">
        <v>11837.690918</v>
      </c>
      <c r="D311" s="42">
        <v>27802.177799999998</v>
      </c>
    </row>
    <row r="312" spans="1:4" x14ac:dyDescent="0.2">
      <c r="A312" s="8">
        <v>303</v>
      </c>
      <c r="B312" s="42">
        <v>12.664112000000001</v>
      </c>
      <c r="C312" s="42">
        <v>13554.350097999999</v>
      </c>
      <c r="D312" s="42">
        <v>26825.519499999999</v>
      </c>
    </row>
    <row r="313" spans="1:4" x14ac:dyDescent="0.2">
      <c r="A313" s="8">
        <v>304</v>
      </c>
      <c r="B313" s="42">
        <v>169.86992000000001</v>
      </c>
      <c r="C313" s="42">
        <v>21724.4375</v>
      </c>
      <c r="D313" s="42">
        <v>25210.105499999998</v>
      </c>
    </row>
    <row r="314" spans="1:4" x14ac:dyDescent="0.2">
      <c r="A314" s="8">
        <v>305</v>
      </c>
      <c r="B314" s="42">
        <v>2537.6110239999998</v>
      </c>
      <c r="C314" s="42">
        <v>39275.444945000003</v>
      </c>
      <c r="D314" s="42">
        <v>27490.637200000001</v>
      </c>
    </row>
    <row r="315" spans="1:4" x14ac:dyDescent="0.2">
      <c r="A315" s="8">
        <v>306</v>
      </c>
      <c r="B315" s="42">
        <v>9496.5732430000007</v>
      </c>
      <c r="C315" s="42">
        <v>70206.887000000002</v>
      </c>
      <c r="D315" s="42">
        <v>29041.030199999997</v>
      </c>
    </row>
    <row r="316" spans="1:4" x14ac:dyDescent="0.2">
      <c r="A316" s="8">
        <v>307</v>
      </c>
      <c r="B316" s="42">
        <v>7285.4195559999998</v>
      </c>
      <c r="C316" s="42">
        <v>52570.56493</v>
      </c>
      <c r="D316" s="42">
        <v>27274.557500000003</v>
      </c>
    </row>
    <row r="317" spans="1:4" x14ac:dyDescent="0.2">
      <c r="A317" s="8">
        <v>308</v>
      </c>
      <c r="B317" s="42">
        <v>1994.2253109999999</v>
      </c>
      <c r="C317" s="42">
        <v>51524.523070000003</v>
      </c>
      <c r="D317" s="42">
        <v>26390.4087</v>
      </c>
    </row>
    <row r="318" spans="1:4" x14ac:dyDescent="0.2">
      <c r="A318" s="8">
        <v>309</v>
      </c>
      <c r="B318" s="42">
        <v>482.75021199999998</v>
      </c>
      <c r="C318" s="42">
        <v>33015.888163999996</v>
      </c>
      <c r="D318" s="42">
        <v>28231.853000000003</v>
      </c>
    </row>
    <row r="319" spans="1:4" x14ac:dyDescent="0.2">
      <c r="A319" s="8">
        <v>310</v>
      </c>
      <c r="B319" s="42">
        <v>4.2874840000000001</v>
      </c>
      <c r="C319" s="42">
        <v>30311.559082</v>
      </c>
      <c r="D319" s="42">
        <v>28478.732400000001</v>
      </c>
    </row>
    <row r="320" spans="1:4" x14ac:dyDescent="0.2">
      <c r="A320" s="8">
        <v>311</v>
      </c>
      <c r="B320" s="42">
        <v>742.73552100000006</v>
      </c>
      <c r="C320" s="42">
        <v>45764.581000000006</v>
      </c>
      <c r="D320" s="42">
        <v>21919.599699999999</v>
      </c>
    </row>
    <row r="321" spans="1:4" x14ac:dyDescent="0.2">
      <c r="A321" s="8">
        <v>312</v>
      </c>
      <c r="B321" s="42">
        <v>2586.8889770000001</v>
      </c>
      <c r="C321" s="42">
        <v>47527.569999999992</v>
      </c>
      <c r="D321" s="42">
        <v>22702.2739</v>
      </c>
    </row>
    <row r="322" spans="1:4" x14ac:dyDescent="0.2">
      <c r="A322" s="8">
        <v>313</v>
      </c>
      <c r="B322" s="42">
        <v>4812.0794679999999</v>
      </c>
      <c r="C322" s="42">
        <v>46369.229999999996</v>
      </c>
      <c r="D322" s="42">
        <v>22005.034200000002</v>
      </c>
    </row>
    <row r="323" spans="1:4" x14ac:dyDescent="0.2">
      <c r="A323" s="8">
        <v>314</v>
      </c>
      <c r="B323" s="42">
        <v>2335.6223140000002</v>
      </c>
      <c r="C323" s="42">
        <v>41578.226578000002</v>
      </c>
      <c r="D323" s="42">
        <v>21862.556200000003</v>
      </c>
    </row>
    <row r="324" spans="1:4" x14ac:dyDescent="0.2">
      <c r="A324" s="8">
        <v>315</v>
      </c>
      <c r="B324" s="42">
        <v>1680.8340919999998</v>
      </c>
      <c r="C324" s="42">
        <v>35948.968042</v>
      </c>
      <c r="D324" s="42">
        <v>21474.954100000003</v>
      </c>
    </row>
    <row r="325" spans="1:4" x14ac:dyDescent="0.2">
      <c r="A325" s="8">
        <v>316</v>
      </c>
      <c r="B325" s="42">
        <v>7.6809000000000002E-2</v>
      </c>
      <c r="C325" s="42">
        <v>35372.085205999996</v>
      </c>
      <c r="D325" s="42">
        <v>18358.099599999998</v>
      </c>
    </row>
    <row r="326" spans="1:4" x14ac:dyDescent="0.2">
      <c r="A326" s="8">
        <v>317</v>
      </c>
      <c r="B326" s="42">
        <v>0</v>
      </c>
      <c r="C326" s="42">
        <v>36986.820311999996</v>
      </c>
      <c r="D326" s="42">
        <v>14314.153500000002</v>
      </c>
    </row>
    <row r="327" spans="1:4" x14ac:dyDescent="0.2">
      <c r="A327" s="8">
        <v>318</v>
      </c>
      <c r="B327" s="42">
        <v>0</v>
      </c>
      <c r="C327" s="42">
        <v>23365.770752999997</v>
      </c>
      <c r="D327" s="42">
        <v>9530.1165999999994</v>
      </c>
    </row>
    <row r="328" spans="1:4" x14ac:dyDescent="0.2">
      <c r="A328" s="8">
        <v>319</v>
      </c>
      <c r="B328" s="42">
        <v>0</v>
      </c>
      <c r="C328" s="42">
        <v>4972.8885499999997</v>
      </c>
      <c r="D328" s="42">
        <v>7574.1965</v>
      </c>
    </row>
    <row r="329" spans="1:4" x14ac:dyDescent="0.2">
      <c r="A329" s="8">
        <v>320</v>
      </c>
      <c r="B329" s="42">
        <v>0</v>
      </c>
      <c r="C329" s="42">
        <v>4797.1916499999998</v>
      </c>
      <c r="D329" s="42">
        <v>10999.375400000001</v>
      </c>
    </row>
    <row r="330" spans="1:4" x14ac:dyDescent="0.2">
      <c r="A330" s="8">
        <v>321</v>
      </c>
      <c r="B330" s="42">
        <v>2.013E-3</v>
      </c>
      <c r="C330" s="42">
        <v>3060.995727</v>
      </c>
      <c r="D330" s="42">
        <v>4134.7265000000007</v>
      </c>
    </row>
    <row r="331" spans="1:4" x14ac:dyDescent="0.2">
      <c r="A331" s="8">
        <v>322</v>
      </c>
      <c r="B331" s="42">
        <v>2097.459386</v>
      </c>
      <c r="C331" s="42">
        <v>287.21309400000001</v>
      </c>
      <c r="D331" s="42">
        <v>209.970169</v>
      </c>
    </row>
    <row r="332" spans="1:4" x14ac:dyDescent="0.2">
      <c r="A332" s="8">
        <v>323</v>
      </c>
      <c r="B332" s="42">
        <v>1087.9513460000001</v>
      </c>
      <c r="C332" s="42">
        <v>0</v>
      </c>
      <c r="D332" s="42">
        <v>0</v>
      </c>
    </row>
    <row r="333" spans="1:4" x14ac:dyDescent="0.2">
      <c r="A333" s="8">
        <v>324</v>
      </c>
      <c r="B333" s="42">
        <v>1144.8225849999999</v>
      </c>
      <c r="C333" s="42">
        <v>0</v>
      </c>
      <c r="D333" s="42">
        <v>0</v>
      </c>
    </row>
    <row r="334" spans="1:4" x14ac:dyDescent="0.2">
      <c r="A334" s="8">
        <v>325</v>
      </c>
      <c r="B334" s="42">
        <v>3350.906555</v>
      </c>
      <c r="C334" s="42">
        <v>0</v>
      </c>
      <c r="D334" s="42">
        <v>0</v>
      </c>
    </row>
    <row r="335" spans="1:4" x14ac:dyDescent="0.2">
      <c r="A335" s="8">
        <v>326</v>
      </c>
      <c r="B335" s="42">
        <v>1550.4152230000002</v>
      </c>
      <c r="C335" s="42">
        <v>0</v>
      </c>
      <c r="D335" s="42">
        <v>0</v>
      </c>
    </row>
    <row r="336" spans="1:4" x14ac:dyDescent="0.2">
      <c r="A336" s="8">
        <v>327</v>
      </c>
      <c r="B336" s="42">
        <v>1751.1901699999999</v>
      </c>
      <c r="C336" s="42">
        <v>202.90132199999999</v>
      </c>
      <c r="D336" s="42">
        <v>3.6372000000000002E-2</v>
      </c>
    </row>
    <row r="337" spans="1:4" x14ac:dyDescent="0.2">
      <c r="A337" s="8">
        <v>328</v>
      </c>
      <c r="B337" s="42">
        <v>3678.1843260000001</v>
      </c>
      <c r="C337" s="42">
        <v>2026.5695510000003</v>
      </c>
      <c r="D337" s="42">
        <v>30.610291</v>
      </c>
    </row>
    <row r="338" spans="1:4" x14ac:dyDescent="0.2">
      <c r="A338" s="8">
        <v>329</v>
      </c>
      <c r="B338" s="42">
        <v>699.71729500000004</v>
      </c>
      <c r="C338" s="42">
        <v>7497.8223880000005</v>
      </c>
      <c r="D338" s="42">
        <v>175.96989100000002</v>
      </c>
    </row>
    <row r="339" spans="1:4" x14ac:dyDescent="0.2">
      <c r="A339" s="8">
        <v>330</v>
      </c>
      <c r="B339" s="42">
        <v>5.2416700000000001</v>
      </c>
      <c r="C339" s="42">
        <v>9513.3559569999998</v>
      </c>
      <c r="D339" s="42">
        <v>2.937014</v>
      </c>
    </row>
    <row r="340" spans="1:4" x14ac:dyDescent="0.2">
      <c r="A340" s="8">
        <v>331</v>
      </c>
      <c r="B340" s="42">
        <v>0.23784</v>
      </c>
      <c r="C340" s="42">
        <v>15211.36377</v>
      </c>
      <c r="D340" s="42">
        <v>338.60055799999998</v>
      </c>
    </row>
    <row r="341" spans="1:4" x14ac:dyDescent="0.2">
      <c r="A341" s="8">
        <v>332</v>
      </c>
      <c r="B341" s="42">
        <v>0</v>
      </c>
      <c r="C341" s="42">
        <v>27738.446777000001</v>
      </c>
      <c r="D341" s="42">
        <v>4655.5593660000004</v>
      </c>
    </row>
    <row r="342" spans="1:4" x14ac:dyDescent="0.2">
      <c r="A342" s="8">
        <v>333</v>
      </c>
      <c r="B342" s="42">
        <v>4.3878E-2</v>
      </c>
      <c r="C342" s="42">
        <v>25969.522726000003</v>
      </c>
      <c r="D342" s="42">
        <v>7956.8588999999993</v>
      </c>
    </row>
    <row r="343" spans="1:4" x14ac:dyDescent="0.2">
      <c r="A343" s="8">
        <v>334</v>
      </c>
      <c r="B343" s="42">
        <v>185.85915200000002</v>
      </c>
      <c r="C343" s="42">
        <v>2179.9601439999997</v>
      </c>
      <c r="D343" s="42">
        <v>5667.7995000000001</v>
      </c>
    </row>
    <row r="344" spans="1:4" x14ac:dyDescent="0.2">
      <c r="A344" s="8">
        <v>335</v>
      </c>
      <c r="B344" s="42">
        <v>0</v>
      </c>
      <c r="C344" s="42">
        <v>128.77356300000002</v>
      </c>
      <c r="D344" s="42">
        <v>4276.6423869999999</v>
      </c>
    </row>
    <row r="345" spans="1:4" x14ac:dyDescent="0.2">
      <c r="A345" s="8">
        <v>336</v>
      </c>
      <c r="B345" s="42">
        <v>3315.597413</v>
      </c>
      <c r="C345" s="42">
        <v>338.98667499999999</v>
      </c>
      <c r="D345" s="42">
        <v>3009.8620599999999</v>
      </c>
    </row>
    <row r="346" spans="1:4" x14ac:dyDescent="0.2">
      <c r="A346" s="8">
        <v>337</v>
      </c>
      <c r="B346" s="42">
        <v>2935.5330199999999</v>
      </c>
      <c r="C346" s="42">
        <v>7159.469849000001</v>
      </c>
      <c r="D346" s="42">
        <v>7306.5882000000001</v>
      </c>
    </row>
    <row r="347" spans="1:4" x14ac:dyDescent="0.2">
      <c r="A347" s="8">
        <v>338</v>
      </c>
      <c r="B347" s="42">
        <v>1292.8249740000001</v>
      </c>
      <c r="C347" s="42">
        <v>28751.510742000002</v>
      </c>
      <c r="D347" s="42">
        <v>7433.5887999999995</v>
      </c>
    </row>
    <row r="348" spans="1:4" x14ac:dyDescent="0.2">
      <c r="A348" s="8">
        <v>339</v>
      </c>
      <c r="B348" s="42">
        <v>0</v>
      </c>
      <c r="C348" s="42">
        <v>38712.448172000004</v>
      </c>
      <c r="D348" s="42">
        <v>4190.9341050000003</v>
      </c>
    </row>
    <row r="349" spans="1:4" x14ac:dyDescent="0.2">
      <c r="A349" s="8">
        <v>340</v>
      </c>
      <c r="B349" s="42">
        <v>0.11534899999999999</v>
      </c>
      <c r="C349" s="42">
        <v>20973.950682999999</v>
      </c>
      <c r="D349" s="42">
        <v>1182.6199109999998</v>
      </c>
    </row>
    <row r="350" spans="1:4" x14ac:dyDescent="0.2">
      <c r="A350" s="8">
        <v>341</v>
      </c>
      <c r="B350" s="42">
        <v>1145.648105</v>
      </c>
      <c r="C350" s="42">
        <v>4176.5202639999998</v>
      </c>
      <c r="D350" s="42">
        <v>29.606169000000001</v>
      </c>
    </row>
    <row r="351" spans="1:4" x14ac:dyDescent="0.2">
      <c r="A351" s="8">
        <v>342</v>
      </c>
      <c r="B351" s="42">
        <v>1529.0254630000002</v>
      </c>
      <c r="C351" s="42">
        <v>743.4818469999999</v>
      </c>
      <c r="D351" s="42">
        <v>0</v>
      </c>
    </row>
    <row r="352" spans="1:4" x14ac:dyDescent="0.2">
      <c r="A352" s="8">
        <v>343</v>
      </c>
      <c r="B352" s="42">
        <v>2.2409500000000002</v>
      </c>
      <c r="C352" s="42">
        <v>0</v>
      </c>
      <c r="D352" s="42">
        <v>0</v>
      </c>
    </row>
    <row r="353" spans="1:4" x14ac:dyDescent="0.2">
      <c r="A353" s="8">
        <v>344</v>
      </c>
      <c r="B353" s="42">
        <v>0</v>
      </c>
      <c r="C353" s="42">
        <v>2.6983E-2</v>
      </c>
      <c r="D353" s="42">
        <v>0</v>
      </c>
    </row>
    <row r="354" spans="1:4" x14ac:dyDescent="0.2">
      <c r="A354" s="8">
        <v>345</v>
      </c>
      <c r="B354" s="42">
        <v>0</v>
      </c>
      <c r="C354" s="42">
        <v>0</v>
      </c>
      <c r="D354" s="42">
        <v>91.940090999999995</v>
      </c>
    </row>
    <row r="355" spans="1:4" x14ac:dyDescent="0.2">
      <c r="A355" s="8">
        <v>346</v>
      </c>
      <c r="B355" s="42">
        <v>0</v>
      </c>
      <c r="C355" s="42">
        <v>0</v>
      </c>
      <c r="D355" s="42">
        <v>88.224247000000005</v>
      </c>
    </row>
    <row r="356" spans="1:4" x14ac:dyDescent="0.2">
      <c r="A356" s="8">
        <v>347</v>
      </c>
      <c r="B356" s="42">
        <v>0</v>
      </c>
      <c r="C356" s="42">
        <v>13.400412000000001</v>
      </c>
      <c r="D356" s="42">
        <v>283.55745300000001</v>
      </c>
    </row>
    <row r="357" spans="1:4" x14ac:dyDescent="0.2">
      <c r="A357" s="8">
        <v>348</v>
      </c>
      <c r="B357" s="42">
        <v>0</v>
      </c>
      <c r="C357" s="42">
        <v>0</v>
      </c>
      <c r="D357" s="42">
        <v>8.1925999999999999E-2</v>
      </c>
    </row>
    <row r="358" spans="1:4" x14ac:dyDescent="0.2">
      <c r="A358" s="8">
        <v>349</v>
      </c>
      <c r="B358" s="42">
        <v>640.483113</v>
      </c>
      <c r="C358" s="42">
        <v>0</v>
      </c>
      <c r="D358" s="42">
        <v>0</v>
      </c>
    </row>
    <row r="359" spans="1:4" x14ac:dyDescent="0.2">
      <c r="A359" s="8">
        <v>350</v>
      </c>
      <c r="B359" s="42">
        <v>3078.533203</v>
      </c>
      <c r="C359" s="42">
        <v>0</v>
      </c>
      <c r="D359" s="42">
        <v>0</v>
      </c>
    </row>
    <row r="360" spans="1:4" x14ac:dyDescent="0.2">
      <c r="A360" s="8">
        <v>351</v>
      </c>
      <c r="B360" s="42">
        <v>5624.7890619999998</v>
      </c>
      <c r="C360" s="42">
        <v>0</v>
      </c>
      <c r="D360" s="42">
        <v>0</v>
      </c>
    </row>
    <row r="361" spans="1:4" x14ac:dyDescent="0.2">
      <c r="A361" s="8">
        <v>352</v>
      </c>
      <c r="B361" s="42">
        <v>10200.852906</v>
      </c>
      <c r="C361" s="42">
        <v>0</v>
      </c>
      <c r="D361" s="42">
        <v>0</v>
      </c>
    </row>
    <row r="362" spans="1:4" x14ac:dyDescent="0.2">
      <c r="A362" s="8">
        <v>353</v>
      </c>
      <c r="B362" s="42">
        <v>17326.508789</v>
      </c>
      <c r="C362" s="42">
        <v>4.3711260000000003</v>
      </c>
      <c r="D362" s="42">
        <v>0</v>
      </c>
    </row>
    <row r="363" spans="1:4" x14ac:dyDescent="0.2">
      <c r="A363" s="8">
        <v>354</v>
      </c>
      <c r="B363" s="42">
        <v>17517.841309000003</v>
      </c>
      <c r="C363" s="42">
        <v>84.283349999999999</v>
      </c>
      <c r="D363" s="42">
        <v>0</v>
      </c>
    </row>
    <row r="364" spans="1:4" x14ac:dyDescent="0.2">
      <c r="A364" s="8">
        <v>355</v>
      </c>
      <c r="B364" s="42">
        <v>42323.786457000002</v>
      </c>
      <c r="C364" s="42">
        <v>4106.3527379999996</v>
      </c>
      <c r="D364" s="42">
        <v>0</v>
      </c>
    </row>
    <row r="365" spans="1:4" x14ac:dyDescent="0.2">
      <c r="A365" s="8">
        <v>356</v>
      </c>
      <c r="B365" s="42">
        <v>72930.301999999996</v>
      </c>
      <c r="C365" s="42">
        <v>20569.467529000001</v>
      </c>
      <c r="D365" s="42">
        <v>0</v>
      </c>
    </row>
    <row r="366" spans="1:4" x14ac:dyDescent="0.2">
      <c r="A366" s="8">
        <v>357</v>
      </c>
      <c r="B366" s="42">
        <v>79701.781000000003</v>
      </c>
      <c r="C366" s="42">
        <v>21528.056639999999</v>
      </c>
      <c r="D366" s="42">
        <v>0.40885300000000002</v>
      </c>
    </row>
    <row r="367" spans="1:4" x14ac:dyDescent="0.2">
      <c r="A367" s="8">
        <v>358</v>
      </c>
      <c r="B367" s="42">
        <v>77376.342999999993</v>
      </c>
      <c r="C367" s="42">
        <v>22503.162354</v>
      </c>
      <c r="D367" s="42">
        <v>37.203699</v>
      </c>
    </row>
    <row r="368" spans="1:4" x14ac:dyDescent="0.2">
      <c r="A368" s="8">
        <v>359</v>
      </c>
      <c r="B368" s="42">
        <v>68601.822</v>
      </c>
      <c r="C368" s="42">
        <v>17262.263427999998</v>
      </c>
      <c r="D368" s="42">
        <v>1010.3420060000001</v>
      </c>
    </row>
    <row r="369" spans="1:4" x14ac:dyDescent="0.2">
      <c r="A369" s="8">
        <v>360</v>
      </c>
      <c r="B369" s="42">
        <v>36021.138672000001</v>
      </c>
      <c r="C369" s="42">
        <v>15549.849121000001</v>
      </c>
      <c r="D369" s="42">
        <v>2787.9271859999999</v>
      </c>
    </row>
    <row r="370" spans="1:4" x14ac:dyDescent="0.2">
      <c r="A370" s="8">
        <v>361</v>
      </c>
      <c r="B370" s="42">
        <v>29821.338867999999</v>
      </c>
      <c r="C370" s="42">
        <v>10420.874023</v>
      </c>
      <c r="D370" s="42">
        <v>2873.2786860000001</v>
      </c>
    </row>
    <row r="371" spans="1:4" x14ac:dyDescent="0.2">
      <c r="A371" s="8">
        <v>362</v>
      </c>
      <c r="B371" s="42">
        <v>27433.690430000002</v>
      </c>
      <c r="C371" s="42">
        <v>26512.182617999999</v>
      </c>
      <c r="D371" s="42">
        <v>5669.8360000000002</v>
      </c>
    </row>
    <row r="372" spans="1:4" x14ac:dyDescent="0.2">
      <c r="A372" s="8">
        <v>363</v>
      </c>
      <c r="B372" s="42">
        <v>27701.485839999998</v>
      </c>
      <c r="C372" s="42">
        <v>26066.859375</v>
      </c>
      <c r="D372" s="42">
        <v>11653.833999999999</v>
      </c>
    </row>
    <row r="373" spans="1:4" x14ac:dyDescent="0.2">
      <c r="A373" s="8">
        <v>364</v>
      </c>
      <c r="B373" s="42">
        <v>16608.268066000001</v>
      </c>
      <c r="C373" s="42">
        <v>34909.364836000001</v>
      </c>
      <c r="D373" s="42">
        <v>10282.640800000001</v>
      </c>
    </row>
    <row r="374" spans="1:4" x14ac:dyDescent="0.2">
      <c r="A374" s="8">
        <v>365</v>
      </c>
      <c r="B374" s="42">
        <v>4146.7909240000008</v>
      </c>
      <c r="C374" s="42">
        <v>43134.087</v>
      </c>
      <c r="D374" s="42">
        <v>11290.012900000002</v>
      </c>
    </row>
    <row r="375" spans="1:4" x14ac:dyDescent="0.2">
      <c r="A375" s="8">
        <v>366</v>
      </c>
      <c r="B375" s="42">
        <v>1463.7971950000001</v>
      </c>
      <c r="C375" s="42">
        <v>35695.627949000002</v>
      </c>
      <c r="D375" s="42">
        <v>15819.8503</v>
      </c>
    </row>
    <row r="376" spans="1:4" x14ac:dyDescent="0.2">
      <c r="A376" s="8">
        <v>367</v>
      </c>
      <c r="B376" s="42">
        <v>45.821435999999999</v>
      </c>
      <c r="C376" s="42">
        <v>24843.695800999998</v>
      </c>
      <c r="D376" s="42">
        <v>11277.6482</v>
      </c>
    </row>
    <row r="377" spans="1:4" x14ac:dyDescent="0.2">
      <c r="A377" s="8">
        <v>368</v>
      </c>
      <c r="B377" s="42">
        <v>0</v>
      </c>
      <c r="C377" s="42">
        <v>23528.284668</v>
      </c>
      <c r="D377" s="42">
        <v>9469.2549999999992</v>
      </c>
    </row>
    <row r="378" spans="1:4" x14ac:dyDescent="0.2">
      <c r="A378" s="8">
        <v>369</v>
      </c>
      <c r="B378" s="42">
        <v>0</v>
      </c>
      <c r="C378" s="42">
        <v>18982.315429999999</v>
      </c>
      <c r="D378" s="42">
        <v>11395.643099999999</v>
      </c>
    </row>
    <row r="379" spans="1:4" x14ac:dyDescent="0.2">
      <c r="A379" s="8">
        <v>370</v>
      </c>
      <c r="B379" s="42">
        <v>0</v>
      </c>
      <c r="C379" s="42">
        <v>9443.7284550000022</v>
      </c>
      <c r="D379" s="42">
        <v>10747.7371</v>
      </c>
    </row>
    <row r="380" spans="1:4" x14ac:dyDescent="0.2">
      <c r="A380" s="8">
        <v>371</v>
      </c>
      <c r="B380" s="42">
        <v>0</v>
      </c>
      <c r="C380" s="42">
        <v>6247.8381349999991</v>
      </c>
      <c r="D380" s="42">
        <v>11688.439899999998</v>
      </c>
    </row>
    <row r="381" spans="1:4" x14ac:dyDescent="0.2">
      <c r="A381" s="8">
        <v>372</v>
      </c>
      <c r="B381" s="42">
        <v>305.13108499999998</v>
      </c>
      <c r="C381" s="42">
        <v>7069.3834230000002</v>
      </c>
      <c r="D381" s="42">
        <v>9128.3734000000004</v>
      </c>
    </row>
    <row r="382" spans="1:4" x14ac:dyDescent="0.2">
      <c r="A382" s="8">
        <v>373</v>
      </c>
      <c r="B382" s="42">
        <v>3765.901687</v>
      </c>
      <c r="C382" s="42">
        <v>13143.251709</v>
      </c>
      <c r="D382" s="42">
        <v>6665.0949000000001</v>
      </c>
    </row>
    <row r="383" spans="1:4" x14ac:dyDescent="0.2">
      <c r="A383" s="8">
        <v>374</v>
      </c>
      <c r="B383" s="42">
        <v>13852.849853000002</v>
      </c>
      <c r="C383" s="42">
        <v>10635.764649000001</v>
      </c>
      <c r="D383" s="42">
        <v>3886.5528509999995</v>
      </c>
    </row>
    <row r="384" spans="1:4" x14ac:dyDescent="0.2">
      <c r="A384" s="8">
        <v>375</v>
      </c>
      <c r="B384" s="42">
        <v>34708.599499999997</v>
      </c>
      <c r="C384" s="42">
        <v>24315.933105000004</v>
      </c>
      <c r="D384" s="42">
        <v>1964.7927249999998</v>
      </c>
    </row>
    <row r="385" spans="1:4" x14ac:dyDescent="0.2">
      <c r="A385" s="8">
        <v>376</v>
      </c>
      <c r="B385" s="42">
        <v>46224.748999999996</v>
      </c>
      <c r="C385" s="42">
        <v>34982.317382000001</v>
      </c>
      <c r="D385" s="42">
        <v>1800.6538399999999</v>
      </c>
    </row>
    <row r="386" spans="1:4" x14ac:dyDescent="0.2">
      <c r="A386" s="8">
        <v>377</v>
      </c>
      <c r="B386" s="42">
        <v>46237.966999999997</v>
      </c>
      <c r="C386" s="42">
        <v>43908.918530999996</v>
      </c>
      <c r="D386" s="42">
        <v>1829.8802189999999</v>
      </c>
    </row>
    <row r="387" spans="1:4" x14ac:dyDescent="0.2">
      <c r="A387" s="8">
        <v>378</v>
      </c>
      <c r="B387" s="42">
        <v>46263.154999999999</v>
      </c>
      <c r="C387" s="42">
        <v>47743.36099999999</v>
      </c>
      <c r="D387" s="42">
        <v>1171.5789489999997</v>
      </c>
    </row>
    <row r="388" spans="1:4" x14ac:dyDescent="0.2">
      <c r="A388" s="8">
        <v>379</v>
      </c>
      <c r="B388" s="42">
        <v>81160.067249999993</v>
      </c>
      <c r="C388" s="42">
        <v>45108.148327999996</v>
      </c>
      <c r="D388" s="42">
        <v>915.16415399999994</v>
      </c>
    </row>
    <row r="389" spans="1:4" x14ac:dyDescent="0.2">
      <c r="A389" s="8">
        <v>380</v>
      </c>
      <c r="B389" s="42">
        <v>146563.56599999999</v>
      </c>
      <c r="C389" s="42">
        <v>24441.867675000001</v>
      </c>
      <c r="D389" s="42">
        <v>2916.1768609999999</v>
      </c>
    </row>
    <row r="390" spans="1:4" x14ac:dyDescent="0.2">
      <c r="A390" s="8">
        <v>381</v>
      </c>
      <c r="B390" s="42">
        <v>128119.826</v>
      </c>
      <c r="C390" s="42">
        <v>27429.776367000002</v>
      </c>
      <c r="D390" s="42">
        <v>6289.4977999999992</v>
      </c>
    </row>
    <row r="391" spans="1:4" x14ac:dyDescent="0.2">
      <c r="A391" s="8">
        <v>382</v>
      </c>
      <c r="B391" s="42">
        <v>103303.14399999999</v>
      </c>
      <c r="C391" s="42">
        <v>40429.172640000004</v>
      </c>
      <c r="D391" s="42">
        <v>4740.1575999999995</v>
      </c>
    </row>
    <row r="392" spans="1:4" x14ac:dyDescent="0.2">
      <c r="A392" s="8">
        <v>383</v>
      </c>
      <c r="B392" s="42">
        <v>83881.354500000001</v>
      </c>
      <c r="C392" s="42">
        <v>37044.939452999999</v>
      </c>
      <c r="D392" s="42">
        <v>7002.9620000000004</v>
      </c>
    </row>
    <row r="393" spans="1:4" x14ac:dyDescent="0.2">
      <c r="A393" s="8">
        <v>384</v>
      </c>
      <c r="B393" s="42">
        <v>58502.566961000004</v>
      </c>
      <c r="C393" s="42">
        <v>23370.837158000002</v>
      </c>
      <c r="D393" s="42">
        <v>7722.5326999999997</v>
      </c>
    </row>
    <row r="394" spans="1:4" x14ac:dyDescent="0.2">
      <c r="A394" s="8">
        <v>385</v>
      </c>
      <c r="B394" s="42">
        <v>17356.710449999999</v>
      </c>
      <c r="C394" s="42">
        <v>5698.6391599999997</v>
      </c>
      <c r="D394" s="42">
        <v>4280.8541670000004</v>
      </c>
    </row>
    <row r="395" spans="1:4" x14ac:dyDescent="0.2">
      <c r="A395" s="8">
        <v>386</v>
      </c>
      <c r="B395" s="42">
        <v>17769.578125</v>
      </c>
      <c r="C395" s="42">
        <v>3561.0870969999996</v>
      </c>
      <c r="D395" s="42">
        <v>328.59165999999999</v>
      </c>
    </row>
    <row r="396" spans="1:4" x14ac:dyDescent="0.2">
      <c r="A396" s="8">
        <v>387</v>
      </c>
      <c r="B396" s="42">
        <v>19123.515625</v>
      </c>
      <c r="C396" s="42">
        <v>6727.6469729999999</v>
      </c>
      <c r="D396" s="42">
        <v>0</v>
      </c>
    </row>
    <row r="397" spans="1:4" x14ac:dyDescent="0.2">
      <c r="A397" s="8">
        <v>388</v>
      </c>
      <c r="B397" s="42">
        <v>10231.021971999999</v>
      </c>
      <c r="C397" s="42">
        <v>1796.7925870000001</v>
      </c>
      <c r="D397" s="42">
        <v>0</v>
      </c>
    </row>
    <row r="398" spans="1:4" x14ac:dyDescent="0.2">
      <c r="A398" s="8">
        <v>389</v>
      </c>
      <c r="B398" s="42">
        <v>16117.466553000002</v>
      </c>
      <c r="C398" s="42">
        <v>0</v>
      </c>
      <c r="D398" s="42">
        <v>0</v>
      </c>
    </row>
    <row r="399" spans="1:4" x14ac:dyDescent="0.2">
      <c r="A399" s="8">
        <v>390</v>
      </c>
      <c r="B399" s="42">
        <v>12205.120116999999</v>
      </c>
      <c r="C399" s="42">
        <v>0</v>
      </c>
      <c r="D399" s="42">
        <v>0</v>
      </c>
    </row>
    <row r="400" spans="1:4" x14ac:dyDescent="0.2">
      <c r="A400" s="8">
        <v>391</v>
      </c>
      <c r="B400" s="42">
        <v>6627.7371829999993</v>
      </c>
      <c r="C400" s="42">
        <v>173.32681299999999</v>
      </c>
      <c r="D400" s="42">
        <v>0</v>
      </c>
    </row>
    <row r="401" spans="1:4" x14ac:dyDescent="0.2">
      <c r="A401" s="8">
        <v>392</v>
      </c>
      <c r="B401" s="42">
        <v>10541.403076000001</v>
      </c>
      <c r="C401" s="42">
        <v>0.71741500000000002</v>
      </c>
      <c r="D401" s="42">
        <v>0</v>
      </c>
    </row>
    <row r="402" spans="1:4" x14ac:dyDescent="0.2">
      <c r="A402" s="8">
        <v>393</v>
      </c>
      <c r="B402" s="42">
        <v>13282.593261999999</v>
      </c>
      <c r="C402" s="42">
        <v>1.129842</v>
      </c>
      <c r="D402" s="42">
        <v>0</v>
      </c>
    </row>
    <row r="403" spans="1:4" x14ac:dyDescent="0.2">
      <c r="A403" s="8">
        <v>394</v>
      </c>
      <c r="B403" s="42">
        <v>8130.0729979999996</v>
      </c>
      <c r="C403" s="42">
        <v>0.353713</v>
      </c>
      <c r="D403" s="42">
        <v>0</v>
      </c>
    </row>
    <row r="404" spans="1:4" x14ac:dyDescent="0.2">
      <c r="A404" s="8">
        <v>395</v>
      </c>
      <c r="B404" s="42">
        <v>6682.9753409999994</v>
      </c>
      <c r="C404" s="42">
        <v>0</v>
      </c>
      <c r="D404" s="42">
        <v>0</v>
      </c>
    </row>
    <row r="405" spans="1:4" x14ac:dyDescent="0.2">
      <c r="A405" s="8">
        <v>396</v>
      </c>
      <c r="B405" s="42">
        <v>9989.2982179999999</v>
      </c>
      <c r="C405" s="42">
        <v>0</v>
      </c>
      <c r="D405" s="42">
        <v>0</v>
      </c>
    </row>
    <row r="406" spans="1:4" x14ac:dyDescent="0.2">
      <c r="A406" s="8">
        <v>397</v>
      </c>
      <c r="B406" s="42">
        <v>6769.3553460000003</v>
      </c>
      <c r="C406" s="42">
        <v>0</v>
      </c>
      <c r="D406" s="42">
        <v>0</v>
      </c>
    </row>
    <row r="407" spans="1:4" x14ac:dyDescent="0.2">
      <c r="A407" s="8">
        <v>398</v>
      </c>
      <c r="B407" s="42">
        <v>16735.393311</v>
      </c>
      <c r="C407" s="42">
        <v>0</v>
      </c>
      <c r="D407" s="42">
        <v>0</v>
      </c>
    </row>
    <row r="408" spans="1:4" x14ac:dyDescent="0.2">
      <c r="A408" s="8">
        <v>399</v>
      </c>
      <c r="B408" s="42">
        <v>17470.312499</v>
      </c>
      <c r="C408" s="42">
        <v>0</v>
      </c>
      <c r="D408" s="42">
        <v>0.314803</v>
      </c>
    </row>
    <row r="409" spans="1:4" x14ac:dyDescent="0.2">
      <c r="A409" s="8">
        <v>400</v>
      </c>
      <c r="B409" s="42">
        <v>17695.369628</v>
      </c>
      <c r="C409" s="42">
        <v>7.6550000000000003E-3</v>
      </c>
      <c r="D409" s="42">
        <v>0</v>
      </c>
    </row>
    <row r="410" spans="1:4" x14ac:dyDescent="0.2">
      <c r="A410" s="8">
        <v>401</v>
      </c>
      <c r="B410" s="42">
        <v>17484.581055000002</v>
      </c>
      <c r="C410" s="42">
        <v>407.55317500000001</v>
      </c>
      <c r="D410" s="42">
        <v>0</v>
      </c>
    </row>
    <row r="411" spans="1:4" x14ac:dyDescent="0.2">
      <c r="A411" s="8">
        <v>402</v>
      </c>
      <c r="B411" s="42">
        <v>17215.614745999999</v>
      </c>
      <c r="C411" s="42">
        <v>1556.1237110000002</v>
      </c>
      <c r="D411" s="42">
        <v>0</v>
      </c>
    </row>
    <row r="412" spans="1:4" x14ac:dyDescent="0.2">
      <c r="A412" s="8">
        <v>403</v>
      </c>
      <c r="B412" s="42">
        <v>53910.609594000001</v>
      </c>
      <c r="C412" s="42">
        <v>239.66351700000001</v>
      </c>
      <c r="D412" s="42">
        <v>1608.6401410000001</v>
      </c>
    </row>
    <row r="413" spans="1:4" x14ac:dyDescent="0.2">
      <c r="A413" s="8">
        <v>404</v>
      </c>
      <c r="B413" s="42">
        <v>104234.959</v>
      </c>
      <c r="C413" s="42">
        <v>0</v>
      </c>
      <c r="D413" s="42">
        <v>12909.5237</v>
      </c>
    </row>
    <row r="414" spans="1:4" x14ac:dyDescent="0.2">
      <c r="A414" s="8">
        <v>405</v>
      </c>
      <c r="B414" s="42">
        <v>41978.513257999999</v>
      </c>
      <c r="C414" s="42">
        <v>0</v>
      </c>
      <c r="D414" s="42">
        <v>14589.8305</v>
      </c>
    </row>
    <row r="415" spans="1:4" x14ac:dyDescent="0.2">
      <c r="A415" s="8">
        <v>406</v>
      </c>
      <c r="B415" s="42">
        <v>20241.240721999999</v>
      </c>
      <c r="C415" s="42">
        <v>894.07360799999992</v>
      </c>
      <c r="D415" s="42">
        <v>15478.445600000001</v>
      </c>
    </row>
    <row r="416" spans="1:4" x14ac:dyDescent="0.2">
      <c r="A416" s="8">
        <v>407</v>
      </c>
      <c r="B416" s="42">
        <v>17439.405029999998</v>
      </c>
      <c r="C416" s="42">
        <v>5899.2817990000003</v>
      </c>
      <c r="D416" s="42">
        <v>14921.3264</v>
      </c>
    </row>
    <row r="417" spans="1:4" x14ac:dyDescent="0.2">
      <c r="A417" s="8">
        <v>408</v>
      </c>
      <c r="B417" s="42">
        <v>10685.807862000001</v>
      </c>
      <c r="C417" s="42">
        <v>17237.639648</v>
      </c>
      <c r="D417" s="42">
        <v>10926.8138</v>
      </c>
    </row>
    <row r="418" spans="1:4" x14ac:dyDescent="0.2">
      <c r="A418" s="8">
        <v>409</v>
      </c>
      <c r="B418" s="42">
        <v>2045.278566</v>
      </c>
      <c r="C418" s="42">
        <v>22692.925293</v>
      </c>
      <c r="D418" s="42">
        <v>8788.8839000000007</v>
      </c>
    </row>
    <row r="419" spans="1:4" x14ac:dyDescent="0.2">
      <c r="A419" s="8">
        <v>410</v>
      </c>
      <c r="B419" s="42">
        <v>17.692758999999999</v>
      </c>
      <c r="C419" s="42">
        <v>29052.756347999999</v>
      </c>
      <c r="D419" s="42">
        <v>3836.7103559999996</v>
      </c>
    </row>
    <row r="420" spans="1:4" x14ac:dyDescent="0.2">
      <c r="A420" s="8">
        <v>411</v>
      </c>
      <c r="B420" s="42">
        <v>589.46926699999995</v>
      </c>
      <c r="C420" s="42">
        <v>24876.379883999998</v>
      </c>
      <c r="D420" s="42">
        <v>1539.0729219999998</v>
      </c>
    </row>
    <row r="421" spans="1:4" x14ac:dyDescent="0.2">
      <c r="A421" s="8">
        <v>412</v>
      </c>
      <c r="B421" s="42">
        <v>71.180288000000004</v>
      </c>
      <c r="C421" s="42">
        <v>35606.226515999995</v>
      </c>
      <c r="D421" s="42">
        <v>997.61857499999996</v>
      </c>
    </row>
    <row r="422" spans="1:4" x14ac:dyDescent="0.2">
      <c r="A422" s="8">
        <v>413</v>
      </c>
      <c r="B422" s="42">
        <v>4.1000560000000004</v>
      </c>
      <c r="C422" s="42">
        <v>37286.048956999999</v>
      </c>
      <c r="D422" s="42">
        <v>2183.2482609999997</v>
      </c>
    </row>
    <row r="423" spans="1:4" x14ac:dyDescent="0.2">
      <c r="A423" s="8">
        <v>414</v>
      </c>
      <c r="B423" s="42">
        <v>8.4823109999999993</v>
      </c>
      <c r="C423" s="42">
        <v>18755.923828999999</v>
      </c>
      <c r="D423" s="42">
        <v>1397.8239440000002</v>
      </c>
    </row>
    <row r="424" spans="1:4" x14ac:dyDescent="0.2">
      <c r="A424" s="8">
        <v>415</v>
      </c>
      <c r="B424" s="42">
        <v>2.4827219999999999</v>
      </c>
      <c r="C424" s="42">
        <v>17584.797851000003</v>
      </c>
      <c r="D424" s="42">
        <v>1016.2833180000001</v>
      </c>
    </row>
    <row r="425" spans="1:4" x14ac:dyDescent="0.2">
      <c r="A425" s="8">
        <v>416</v>
      </c>
      <c r="B425" s="42">
        <v>828.70979299999999</v>
      </c>
      <c r="C425" s="42">
        <v>14563.176879000001</v>
      </c>
      <c r="D425" s="42">
        <v>511.09555799999998</v>
      </c>
    </row>
    <row r="426" spans="1:4" x14ac:dyDescent="0.2">
      <c r="A426" s="8">
        <v>417</v>
      </c>
      <c r="B426" s="42">
        <v>2037.05072</v>
      </c>
      <c r="C426" s="42">
        <v>5867.5617679999996</v>
      </c>
      <c r="D426" s="42">
        <v>651.69283199999995</v>
      </c>
    </row>
    <row r="427" spans="1:4" x14ac:dyDescent="0.2">
      <c r="A427" s="8">
        <v>418</v>
      </c>
      <c r="B427" s="42">
        <v>3908.0819099999999</v>
      </c>
      <c r="C427" s="42">
        <v>4568.2911370000002</v>
      </c>
      <c r="D427" s="42">
        <v>492.84931</v>
      </c>
    </row>
    <row r="428" spans="1:4" x14ac:dyDescent="0.2">
      <c r="A428" s="8">
        <v>419</v>
      </c>
      <c r="B428" s="42">
        <v>3100.5258940000003</v>
      </c>
      <c r="C428" s="42">
        <v>4286.6077880000003</v>
      </c>
      <c r="D428" s="42">
        <v>0.10370799999999999</v>
      </c>
    </row>
    <row r="429" spans="1:4" x14ac:dyDescent="0.2">
      <c r="A429" s="8">
        <v>420</v>
      </c>
      <c r="B429" s="42">
        <v>10.663601</v>
      </c>
      <c r="C429" s="42">
        <v>2872.6603700000001</v>
      </c>
      <c r="D429" s="42">
        <v>0</v>
      </c>
    </row>
    <row r="430" spans="1:4" x14ac:dyDescent="0.2">
      <c r="A430" s="8">
        <v>421</v>
      </c>
      <c r="B430" s="42">
        <v>4.0770000000000001E-2</v>
      </c>
      <c r="C430" s="42">
        <v>4147.2612310000004</v>
      </c>
      <c r="D430" s="42">
        <v>0</v>
      </c>
    </row>
    <row r="431" spans="1:4" x14ac:dyDescent="0.2">
      <c r="A431" s="8">
        <v>422</v>
      </c>
      <c r="B431" s="42">
        <v>1.253377</v>
      </c>
      <c r="C431" s="42">
        <v>3540.8890980000001</v>
      </c>
      <c r="D431" s="42">
        <v>7.5600000000000005E-4</v>
      </c>
    </row>
    <row r="432" spans="1:4" x14ac:dyDescent="0.2">
      <c r="A432" s="8">
        <v>423</v>
      </c>
      <c r="B432" s="42">
        <v>6.3300580000000002</v>
      </c>
      <c r="C432" s="42">
        <v>3076.7009579999999</v>
      </c>
      <c r="D432" s="42">
        <v>612.12361200000009</v>
      </c>
    </row>
    <row r="433" spans="1:4" x14ac:dyDescent="0.2">
      <c r="A433" s="8">
        <v>424</v>
      </c>
      <c r="B433" s="42">
        <v>445.70173299999999</v>
      </c>
      <c r="C433" s="42">
        <v>6623.615906</v>
      </c>
      <c r="D433" s="42">
        <v>1997.0500789999999</v>
      </c>
    </row>
    <row r="434" spans="1:4" x14ac:dyDescent="0.2">
      <c r="A434" s="8">
        <v>425</v>
      </c>
      <c r="B434" s="42">
        <v>2394.8811040000001</v>
      </c>
      <c r="C434" s="42">
        <v>1100.6340369999998</v>
      </c>
      <c r="D434" s="42">
        <v>5131.0306620000001</v>
      </c>
    </row>
    <row r="435" spans="1:4" x14ac:dyDescent="0.2">
      <c r="A435" s="8">
        <v>426</v>
      </c>
      <c r="B435" s="42">
        <v>733.49017300000003</v>
      </c>
      <c r="C435" s="42">
        <v>0</v>
      </c>
      <c r="D435" s="42">
        <v>6042.4839999999995</v>
      </c>
    </row>
    <row r="436" spans="1:4" x14ac:dyDescent="0.2">
      <c r="A436" s="8">
        <v>427</v>
      </c>
      <c r="B436" s="42">
        <v>391.85736100000003</v>
      </c>
      <c r="C436" s="42">
        <v>7.2720000000000007E-2</v>
      </c>
      <c r="D436" s="42">
        <v>5549.1575999999995</v>
      </c>
    </row>
    <row r="437" spans="1:4" x14ac:dyDescent="0.2">
      <c r="A437" s="8">
        <v>428</v>
      </c>
      <c r="B437" s="42">
        <v>0</v>
      </c>
      <c r="C437" s="42">
        <v>492.66816</v>
      </c>
      <c r="D437" s="42">
        <v>5256.6001000000006</v>
      </c>
    </row>
    <row r="438" spans="1:4" x14ac:dyDescent="0.2">
      <c r="A438" s="8">
        <v>429</v>
      </c>
      <c r="B438" s="42">
        <v>0</v>
      </c>
      <c r="C438" s="42">
        <v>7159.6974499999997</v>
      </c>
      <c r="D438" s="42">
        <v>4159.2812029999996</v>
      </c>
    </row>
    <row r="439" spans="1:4" x14ac:dyDescent="0.2">
      <c r="A439" s="8">
        <v>430</v>
      </c>
      <c r="B439" s="42">
        <v>0</v>
      </c>
      <c r="C439" s="42">
        <v>5546.9533090000004</v>
      </c>
      <c r="D439" s="42">
        <v>3326.5782470000004</v>
      </c>
    </row>
    <row r="440" spans="1:4" x14ac:dyDescent="0.2">
      <c r="A440" s="8">
        <v>431</v>
      </c>
      <c r="B440" s="42">
        <v>18.369236000000001</v>
      </c>
      <c r="C440" s="42">
        <v>44.755253000000003</v>
      </c>
      <c r="D440" s="42">
        <v>1186.4386870000001</v>
      </c>
    </row>
    <row r="441" spans="1:4" x14ac:dyDescent="0.2">
      <c r="A441" s="8">
        <v>432</v>
      </c>
      <c r="B441" s="42">
        <v>4013.664612</v>
      </c>
      <c r="C441" s="42">
        <v>0</v>
      </c>
      <c r="D441" s="42">
        <v>216.842017</v>
      </c>
    </row>
    <row r="442" spans="1:4" x14ac:dyDescent="0.2">
      <c r="A442" s="8">
        <v>433</v>
      </c>
      <c r="B442" s="42">
        <v>1273.8045689999999</v>
      </c>
      <c r="C442" s="42">
        <v>10394.796691</v>
      </c>
      <c r="D442" s="42">
        <v>0</v>
      </c>
    </row>
    <row r="443" spans="1:4" x14ac:dyDescent="0.2">
      <c r="A443" s="8">
        <v>434</v>
      </c>
      <c r="B443" s="42">
        <v>3472.857516</v>
      </c>
      <c r="C443" s="42">
        <v>26561.495116999999</v>
      </c>
      <c r="D443" s="42">
        <v>0</v>
      </c>
    </row>
    <row r="444" spans="1:4" x14ac:dyDescent="0.2">
      <c r="A444" s="8">
        <v>435</v>
      </c>
      <c r="B444" s="42">
        <v>5083.9136959999996</v>
      </c>
      <c r="C444" s="42">
        <v>47731.907902000006</v>
      </c>
      <c r="D444" s="42">
        <v>0</v>
      </c>
    </row>
    <row r="445" spans="1:4" x14ac:dyDescent="0.2">
      <c r="A445" s="8">
        <v>436</v>
      </c>
      <c r="B445" s="42">
        <v>73.205826000000002</v>
      </c>
      <c r="C445" s="42">
        <v>28837.244628000004</v>
      </c>
      <c r="D445" s="42">
        <v>0</v>
      </c>
    </row>
    <row r="446" spans="1:4" x14ac:dyDescent="0.2">
      <c r="A446" s="8">
        <v>437</v>
      </c>
      <c r="B446" s="42">
        <v>4.2625099999999998</v>
      </c>
      <c r="C446" s="42">
        <v>39968.308370999999</v>
      </c>
      <c r="D446" s="42">
        <v>0</v>
      </c>
    </row>
    <row r="447" spans="1:4" x14ac:dyDescent="0.2">
      <c r="A447" s="8">
        <v>438</v>
      </c>
      <c r="B447" s="42">
        <v>10.831208999999999</v>
      </c>
      <c r="C447" s="42">
        <v>82488.869000000006</v>
      </c>
      <c r="D447" s="42">
        <v>0</v>
      </c>
    </row>
    <row r="448" spans="1:4" x14ac:dyDescent="0.2">
      <c r="A448" s="8">
        <v>439</v>
      </c>
      <c r="B448" s="42">
        <v>0</v>
      </c>
      <c r="C448" s="42">
        <v>100227.68100000001</v>
      </c>
      <c r="D448" s="42">
        <v>7.4945969999999997</v>
      </c>
    </row>
    <row r="449" spans="1:4" x14ac:dyDescent="0.2">
      <c r="A449" s="8">
        <v>440</v>
      </c>
      <c r="B449" s="42">
        <v>0</v>
      </c>
      <c r="C449" s="42">
        <v>105311.52799999999</v>
      </c>
      <c r="D449" s="42">
        <v>5.2803209999999998</v>
      </c>
    </row>
    <row r="450" spans="1:4" x14ac:dyDescent="0.2">
      <c r="A450" s="8">
        <v>441</v>
      </c>
      <c r="B450" s="42">
        <v>0</v>
      </c>
      <c r="C450" s="42">
        <v>86912.52900000001</v>
      </c>
      <c r="D450" s="42">
        <v>931.18823599999996</v>
      </c>
    </row>
    <row r="451" spans="1:4" x14ac:dyDescent="0.2">
      <c r="A451" s="8">
        <v>442</v>
      </c>
      <c r="B451" s="42">
        <v>0</v>
      </c>
      <c r="C451" s="42">
        <v>68896.968250000005</v>
      </c>
      <c r="D451" s="42">
        <v>651.52152699999999</v>
      </c>
    </row>
    <row r="452" spans="1:4" x14ac:dyDescent="0.2">
      <c r="A452" s="8">
        <v>443</v>
      </c>
      <c r="B452" s="42">
        <v>3.2813829999999999</v>
      </c>
      <c r="C452" s="42">
        <v>77115.584000000003</v>
      </c>
      <c r="D452" s="42">
        <v>2348.2122069999996</v>
      </c>
    </row>
    <row r="453" spans="1:4" x14ac:dyDescent="0.2">
      <c r="A453" s="8">
        <v>444</v>
      </c>
      <c r="B453" s="42">
        <v>1615.4679189999999</v>
      </c>
      <c r="C453" s="42">
        <v>31046.730486999997</v>
      </c>
      <c r="D453" s="42">
        <v>14.234405000000001</v>
      </c>
    </row>
    <row r="454" spans="1:4" x14ac:dyDescent="0.2">
      <c r="A454" s="8">
        <v>445</v>
      </c>
      <c r="B454" s="42">
        <v>8581.7492679999996</v>
      </c>
      <c r="C454" s="42">
        <v>23210.786620999999</v>
      </c>
      <c r="D454" s="42">
        <v>1964.634053</v>
      </c>
    </row>
    <row r="455" spans="1:4" x14ac:dyDescent="0.2">
      <c r="A455" s="8">
        <v>446</v>
      </c>
      <c r="B455" s="42">
        <v>13079.429443999999</v>
      </c>
      <c r="C455" s="42">
        <v>16395.051758000001</v>
      </c>
      <c r="D455" s="42">
        <v>270.11580800000002</v>
      </c>
    </row>
    <row r="456" spans="1:4" x14ac:dyDescent="0.2">
      <c r="A456" s="8">
        <v>447</v>
      </c>
      <c r="B456" s="42">
        <v>5958.8823240000002</v>
      </c>
      <c r="C456" s="42">
        <v>2985.4971660000001</v>
      </c>
      <c r="D456" s="42">
        <v>6.9050190000000002</v>
      </c>
    </row>
    <row r="457" spans="1:4" x14ac:dyDescent="0.2">
      <c r="A457" s="8">
        <v>448</v>
      </c>
      <c r="B457" s="42">
        <v>3189.8157340000002</v>
      </c>
      <c r="C457" s="42">
        <v>28.23293</v>
      </c>
      <c r="D457" s="42">
        <v>246.88758799999999</v>
      </c>
    </row>
    <row r="458" spans="1:4" x14ac:dyDescent="0.2">
      <c r="A458" s="8">
        <v>449</v>
      </c>
      <c r="B458" s="42">
        <v>4643.2553090000001</v>
      </c>
      <c r="C458" s="42">
        <v>7.443E-3</v>
      </c>
      <c r="D458" s="42">
        <v>1327.428885</v>
      </c>
    </row>
    <row r="459" spans="1:4" x14ac:dyDescent="0.2">
      <c r="A459" s="8">
        <v>450</v>
      </c>
      <c r="B459" s="42">
        <v>10575.192870000001</v>
      </c>
      <c r="C459" s="42">
        <v>0</v>
      </c>
      <c r="D459" s="42">
        <v>2298.9642869999998</v>
      </c>
    </row>
    <row r="460" spans="1:4" x14ac:dyDescent="0.2">
      <c r="A460" s="8">
        <v>451</v>
      </c>
      <c r="B460" s="42">
        <v>16564.930175999998</v>
      </c>
      <c r="C460" s="42">
        <v>255.08993099999998</v>
      </c>
      <c r="D460" s="42">
        <v>7358.8817000000008</v>
      </c>
    </row>
    <row r="461" spans="1:4" x14ac:dyDescent="0.2">
      <c r="A461" s="8">
        <v>452</v>
      </c>
      <c r="B461" s="42">
        <v>21630.037109000001</v>
      </c>
      <c r="C461" s="42">
        <v>3429.2103889999999</v>
      </c>
      <c r="D461" s="42">
        <v>9688.7362999999987</v>
      </c>
    </row>
    <row r="462" spans="1:4" x14ac:dyDescent="0.2">
      <c r="A462" s="8">
        <v>453</v>
      </c>
      <c r="B462" s="42">
        <v>23693.294433999999</v>
      </c>
      <c r="C462" s="42">
        <v>16007.957519</v>
      </c>
      <c r="D462" s="42">
        <v>7531.5298000000003</v>
      </c>
    </row>
    <row r="463" spans="1:4" x14ac:dyDescent="0.2">
      <c r="A463" s="8">
        <v>454</v>
      </c>
      <c r="B463" s="42">
        <v>22894.734375</v>
      </c>
      <c r="C463" s="42">
        <v>12796.774415</v>
      </c>
      <c r="D463" s="42">
        <v>5810.6668</v>
      </c>
    </row>
    <row r="464" spans="1:4" x14ac:dyDescent="0.2">
      <c r="A464" s="8">
        <v>455</v>
      </c>
      <c r="B464" s="42">
        <v>35715.322754000001</v>
      </c>
      <c r="C464" s="42">
        <v>22391.475586</v>
      </c>
      <c r="D464" s="42">
        <v>4533.4252399999996</v>
      </c>
    </row>
    <row r="465" spans="1:4" x14ac:dyDescent="0.2">
      <c r="A465" s="8">
        <v>456</v>
      </c>
      <c r="B465" s="42">
        <v>28890.067870999999</v>
      </c>
      <c r="C465" s="42">
        <v>28321.054688</v>
      </c>
      <c r="D465" s="42">
        <v>3716.4873229999998</v>
      </c>
    </row>
    <row r="466" spans="1:4" x14ac:dyDescent="0.2">
      <c r="A466" s="8">
        <v>457</v>
      </c>
      <c r="B466" s="42">
        <v>14712.596434000001</v>
      </c>
      <c r="C466" s="42">
        <v>26077.422850999996</v>
      </c>
      <c r="D466" s="42">
        <v>3015.991211</v>
      </c>
    </row>
    <row r="467" spans="1:4" x14ac:dyDescent="0.2">
      <c r="A467" s="8">
        <v>458</v>
      </c>
      <c r="B467" s="42">
        <v>7234.1993410000005</v>
      </c>
      <c r="C467" s="42">
        <v>31735.638182999999</v>
      </c>
      <c r="D467" s="42">
        <v>1068.461761</v>
      </c>
    </row>
    <row r="468" spans="1:4" x14ac:dyDescent="0.2">
      <c r="A468" s="8">
        <v>459</v>
      </c>
      <c r="B468" s="42">
        <v>2424.121674</v>
      </c>
      <c r="C468" s="42">
        <v>24398.489258000001</v>
      </c>
      <c r="D468" s="42">
        <v>1.1826E-2</v>
      </c>
    </row>
    <row r="469" spans="1:4" x14ac:dyDescent="0.2">
      <c r="A469" s="8">
        <v>460</v>
      </c>
      <c r="B469" s="42">
        <v>0</v>
      </c>
      <c r="C469" s="42">
        <v>17596.344970999999</v>
      </c>
      <c r="D469" s="42">
        <v>322.583822</v>
      </c>
    </row>
    <row r="470" spans="1:4" x14ac:dyDescent="0.2">
      <c r="A470" s="8">
        <v>461</v>
      </c>
      <c r="B470" s="42">
        <v>0</v>
      </c>
      <c r="C470" s="42">
        <v>10904.304688</v>
      </c>
      <c r="D470" s="42">
        <v>399.01498000000004</v>
      </c>
    </row>
    <row r="471" spans="1:4" x14ac:dyDescent="0.2">
      <c r="A471" s="8">
        <v>462</v>
      </c>
      <c r="B471" s="42">
        <v>0</v>
      </c>
      <c r="C471" s="42">
        <v>14922.495850000001</v>
      </c>
      <c r="D471" s="42">
        <v>298.62352399999997</v>
      </c>
    </row>
    <row r="472" spans="1:4" x14ac:dyDescent="0.2">
      <c r="A472" s="8">
        <v>463</v>
      </c>
      <c r="B472" s="42">
        <v>0</v>
      </c>
      <c r="C472" s="42">
        <v>7126.2818609999995</v>
      </c>
      <c r="D472" s="42">
        <v>205.56582800000001</v>
      </c>
    </row>
    <row r="473" spans="1:4" x14ac:dyDescent="0.2">
      <c r="A473" s="8">
        <v>464</v>
      </c>
      <c r="B473" s="42">
        <v>0</v>
      </c>
      <c r="C473" s="42">
        <v>6002.9484859999993</v>
      </c>
      <c r="D473" s="42">
        <v>32.140906000000001</v>
      </c>
    </row>
    <row r="474" spans="1:4" x14ac:dyDescent="0.2">
      <c r="A474" s="8">
        <v>465</v>
      </c>
      <c r="B474" s="42">
        <v>1.482812</v>
      </c>
      <c r="C474" s="42">
        <v>5582.2033689999989</v>
      </c>
      <c r="D474" s="42">
        <v>0</v>
      </c>
    </row>
    <row r="475" spans="1:4" x14ac:dyDescent="0.2">
      <c r="A475" s="8">
        <v>466</v>
      </c>
      <c r="B475" s="42">
        <v>2.6848E-2</v>
      </c>
      <c r="C475" s="42">
        <v>15253.489501999999</v>
      </c>
      <c r="D475" s="42">
        <v>0</v>
      </c>
    </row>
    <row r="476" spans="1:4" x14ac:dyDescent="0.2">
      <c r="A476" s="8">
        <v>467</v>
      </c>
      <c r="B476" s="42">
        <v>1065.865223</v>
      </c>
      <c r="C476" s="42">
        <v>8688.3167720000001</v>
      </c>
      <c r="D476" s="42">
        <v>0.12317600000000001</v>
      </c>
    </row>
    <row r="477" spans="1:4" x14ac:dyDescent="0.2">
      <c r="A477" s="8">
        <v>468</v>
      </c>
      <c r="B477" s="42">
        <v>1474.4743960000001</v>
      </c>
      <c r="C477" s="42">
        <v>3677.3820190000001</v>
      </c>
      <c r="D477" s="42">
        <v>7.4846000000000004</v>
      </c>
    </row>
    <row r="478" spans="1:4" x14ac:dyDescent="0.2">
      <c r="A478" s="8">
        <v>469</v>
      </c>
      <c r="B478" s="42">
        <v>1216.2751009999999</v>
      </c>
      <c r="C478" s="42">
        <v>1463.6990820000001</v>
      </c>
      <c r="D478" s="42">
        <v>635.66971599999999</v>
      </c>
    </row>
    <row r="479" spans="1:4" x14ac:dyDescent="0.2">
      <c r="A479" s="8">
        <v>470</v>
      </c>
      <c r="B479" s="42">
        <v>918.79691800000001</v>
      </c>
      <c r="C479" s="42">
        <v>1235.8061680000001</v>
      </c>
      <c r="D479" s="42">
        <v>881.58756900000003</v>
      </c>
    </row>
    <row r="480" spans="1:4" x14ac:dyDescent="0.2">
      <c r="A480" s="8">
        <v>471</v>
      </c>
      <c r="B480" s="42">
        <v>821.03293400000007</v>
      </c>
      <c r="C480" s="42">
        <v>10184.908081</v>
      </c>
      <c r="D480" s="42">
        <v>1145.6848909999999</v>
      </c>
    </row>
    <row r="481" spans="1:4" x14ac:dyDescent="0.2">
      <c r="A481" s="8">
        <v>472</v>
      </c>
      <c r="B481" s="42">
        <v>7432.7717279999997</v>
      </c>
      <c r="C481" s="42">
        <v>6116.0791009999994</v>
      </c>
      <c r="D481" s="42">
        <v>655.97758499999998</v>
      </c>
    </row>
    <row r="482" spans="1:4" x14ac:dyDescent="0.2">
      <c r="A482" s="8">
        <v>473</v>
      </c>
      <c r="B482" s="42">
        <v>18712.392578000003</v>
      </c>
      <c r="C482" s="42">
        <v>6773.7615969999997</v>
      </c>
      <c r="D482" s="42">
        <v>1235.6698690000001</v>
      </c>
    </row>
    <row r="483" spans="1:4" x14ac:dyDescent="0.2">
      <c r="A483" s="8">
        <v>474</v>
      </c>
      <c r="B483" s="42">
        <v>50450.155609000001</v>
      </c>
      <c r="C483" s="42">
        <v>1761.9654539999999</v>
      </c>
      <c r="D483" s="42">
        <v>2363.8147269999999</v>
      </c>
    </row>
    <row r="484" spans="1:4" x14ac:dyDescent="0.2">
      <c r="A484" s="8">
        <v>475</v>
      </c>
      <c r="B484" s="42">
        <v>101704.872</v>
      </c>
      <c r="C484" s="42">
        <v>5613.3539680000004</v>
      </c>
      <c r="D484" s="42">
        <v>2031.9300539999999</v>
      </c>
    </row>
    <row r="485" spans="1:4" x14ac:dyDescent="0.2">
      <c r="A485" s="8">
        <v>476</v>
      </c>
      <c r="B485" s="42">
        <v>93531.851999999999</v>
      </c>
      <c r="C485" s="42">
        <v>39274.891508000001</v>
      </c>
      <c r="D485" s="42">
        <v>2622.5855410000004</v>
      </c>
    </row>
    <row r="486" spans="1:4" x14ac:dyDescent="0.2">
      <c r="A486" s="8">
        <v>477</v>
      </c>
      <c r="B486" s="42">
        <v>42310.020858999997</v>
      </c>
      <c r="C486" s="42">
        <v>57596.154999999999</v>
      </c>
      <c r="D486" s="42">
        <v>3492.3702999999996</v>
      </c>
    </row>
    <row r="487" spans="1:4" x14ac:dyDescent="0.2">
      <c r="A487" s="8">
        <v>478</v>
      </c>
      <c r="B487" s="42">
        <v>26620.411656</v>
      </c>
      <c r="C487" s="42">
        <v>64968.600999999995</v>
      </c>
      <c r="D487" s="42">
        <v>9861.0154000000002</v>
      </c>
    </row>
    <row r="488" spans="1:4" x14ac:dyDescent="0.2">
      <c r="A488" s="8">
        <v>479</v>
      </c>
      <c r="B488" s="42">
        <v>10806.683106</v>
      </c>
      <c r="C488" s="42">
        <v>83173.188999999998</v>
      </c>
      <c r="D488" s="42">
        <v>11859.0969</v>
      </c>
    </row>
    <row r="489" spans="1:4" x14ac:dyDescent="0.2">
      <c r="A489" s="8">
        <v>480</v>
      </c>
      <c r="B489" s="42">
        <v>5033.0400390000004</v>
      </c>
      <c r="C489" s="42">
        <v>109479.64899999999</v>
      </c>
      <c r="D489" s="42">
        <v>14904.5998</v>
      </c>
    </row>
    <row r="490" spans="1:4" x14ac:dyDescent="0.2">
      <c r="A490" s="8">
        <v>481</v>
      </c>
      <c r="B490" s="42">
        <v>4351.7343140000003</v>
      </c>
      <c r="C490" s="42">
        <v>113698.07799999999</v>
      </c>
      <c r="D490" s="42">
        <v>7174.064112</v>
      </c>
    </row>
    <row r="491" spans="1:4" x14ac:dyDescent="0.2">
      <c r="A491" s="8">
        <v>482</v>
      </c>
      <c r="B491" s="42">
        <v>4210.1378789999999</v>
      </c>
      <c r="C491" s="42">
        <v>117069.59699999999</v>
      </c>
      <c r="D491" s="42">
        <v>2744.8381039999999</v>
      </c>
    </row>
    <row r="492" spans="1:4" x14ac:dyDescent="0.2">
      <c r="A492" s="8">
        <v>483</v>
      </c>
      <c r="B492" s="42">
        <v>3790.0131229999997</v>
      </c>
      <c r="C492" s="42">
        <v>123654.674</v>
      </c>
      <c r="D492" s="42">
        <v>1076.783639</v>
      </c>
    </row>
    <row r="493" spans="1:4" x14ac:dyDescent="0.2">
      <c r="A493" s="8">
        <v>484</v>
      </c>
      <c r="B493" s="42">
        <v>5937.7597649999998</v>
      </c>
      <c r="C493" s="42">
        <v>123745.49799999999</v>
      </c>
      <c r="D493" s="42">
        <v>1325.334709</v>
      </c>
    </row>
    <row r="494" spans="1:4" x14ac:dyDescent="0.2">
      <c r="A494" s="8">
        <v>485</v>
      </c>
      <c r="B494" s="42">
        <v>7171.2197269999997</v>
      </c>
      <c r="C494" s="42">
        <v>123367.05725</v>
      </c>
      <c r="D494" s="42">
        <v>257.58871400000004</v>
      </c>
    </row>
    <row r="495" spans="1:4" x14ac:dyDescent="0.2">
      <c r="A495" s="8">
        <v>486</v>
      </c>
      <c r="B495" s="42">
        <v>4147.0657380000002</v>
      </c>
      <c r="C495" s="42">
        <v>124737.859</v>
      </c>
      <c r="D495" s="42">
        <v>0.25596000000000002</v>
      </c>
    </row>
    <row r="496" spans="1:4" x14ac:dyDescent="0.2">
      <c r="A496" s="8">
        <v>487</v>
      </c>
      <c r="B496" s="42">
        <v>2.6150480000000003</v>
      </c>
      <c r="C496" s="42">
        <v>120719.016</v>
      </c>
      <c r="D496" s="42">
        <v>0</v>
      </c>
    </row>
    <row r="497" spans="1:4" x14ac:dyDescent="0.2">
      <c r="A497" s="8">
        <v>488</v>
      </c>
      <c r="B497" s="42">
        <v>23.105931999999999</v>
      </c>
      <c r="C497" s="42">
        <v>112478.69399999999</v>
      </c>
      <c r="D497" s="42">
        <v>1017.1399700000001</v>
      </c>
    </row>
    <row r="498" spans="1:4" x14ac:dyDescent="0.2">
      <c r="A498" s="8">
        <v>489</v>
      </c>
      <c r="B498" s="42">
        <v>7822.6157229999999</v>
      </c>
      <c r="C498" s="42">
        <v>117551.54699999999</v>
      </c>
      <c r="D498" s="42">
        <v>607.52563399999997</v>
      </c>
    </row>
    <row r="499" spans="1:4" x14ac:dyDescent="0.2">
      <c r="A499" s="8">
        <v>490</v>
      </c>
      <c r="B499" s="42">
        <v>18532.327026999999</v>
      </c>
      <c r="C499" s="42">
        <v>81000.638999999996</v>
      </c>
      <c r="D499" s="42">
        <v>2980.681885</v>
      </c>
    </row>
    <row r="500" spans="1:4" x14ac:dyDescent="0.2">
      <c r="A500" s="8">
        <v>491</v>
      </c>
      <c r="B500" s="42">
        <v>15558.528076000001</v>
      </c>
      <c r="C500" s="42">
        <v>83564.313999999998</v>
      </c>
      <c r="D500" s="42">
        <v>12407.3624</v>
      </c>
    </row>
    <row r="501" spans="1:4" x14ac:dyDescent="0.2">
      <c r="A501" s="8">
        <v>492</v>
      </c>
      <c r="B501" s="42">
        <v>3684.1654659999999</v>
      </c>
      <c r="C501" s="42">
        <v>91982.093999999997</v>
      </c>
      <c r="D501" s="42">
        <v>20219.717299999997</v>
      </c>
    </row>
    <row r="502" spans="1:4" x14ac:dyDescent="0.2">
      <c r="A502" s="8">
        <v>493</v>
      </c>
      <c r="B502" s="42">
        <v>35.131304999999998</v>
      </c>
      <c r="C502" s="42">
        <v>104895.80175</v>
      </c>
      <c r="D502" s="42">
        <v>22836.208500000001</v>
      </c>
    </row>
    <row r="503" spans="1:4" x14ac:dyDescent="0.2">
      <c r="A503" s="8">
        <v>494</v>
      </c>
      <c r="B503" s="42">
        <v>2717.533238</v>
      </c>
      <c r="C503" s="42">
        <v>94865.285000000003</v>
      </c>
      <c r="D503" s="42">
        <v>28192.254400000002</v>
      </c>
    </row>
    <row r="504" spans="1:4" x14ac:dyDescent="0.2">
      <c r="A504" s="8">
        <v>495</v>
      </c>
      <c r="B504" s="42">
        <v>44128.946471999996</v>
      </c>
      <c r="C504" s="42">
        <v>114224.96699999999</v>
      </c>
      <c r="D504" s="42">
        <v>28199.9516</v>
      </c>
    </row>
    <row r="505" spans="1:4" x14ac:dyDescent="0.2">
      <c r="A505" s="8">
        <v>496</v>
      </c>
      <c r="B505" s="42">
        <v>49010.917000000001</v>
      </c>
      <c r="C505" s="42">
        <v>106345.05</v>
      </c>
      <c r="D505" s="42">
        <v>28689.924800000001</v>
      </c>
    </row>
    <row r="506" spans="1:4" x14ac:dyDescent="0.2">
      <c r="A506" s="8">
        <v>497</v>
      </c>
      <c r="B506" s="42">
        <v>78258.777000000002</v>
      </c>
      <c r="C506" s="42">
        <v>90602.354250000004</v>
      </c>
      <c r="D506" s="42">
        <v>29292.327499999999</v>
      </c>
    </row>
    <row r="507" spans="1:4" x14ac:dyDescent="0.2">
      <c r="A507" s="8">
        <v>498</v>
      </c>
      <c r="B507" s="42">
        <v>133647.19175</v>
      </c>
      <c r="C507" s="42">
        <v>64371.874000000003</v>
      </c>
      <c r="D507" s="42">
        <v>30603.688499999997</v>
      </c>
    </row>
    <row r="508" spans="1:4" x14ac:dyDescent="0.2">
      <c r="A508" s="8">
        <v>499</v>
      </c>
      <c r="B508" s="42">
        <v>116107.504</v>
      </c>
      <c r="C508" s="42">
        <v>40543.361855999996</v>
      </c>
      <c r="D508" s="42">
        <v>24524.8927</v>
      </c>
    </row>
    <row r="509" spans="1:4" x14ac:dyDescent="0.2">
      <c r="A509" s="8">
        <v>500</v>
      </c>
      <c r="B509" s="42">
        <v>148380.91400000002</v>
      </c>
      <c r="C509" s="42">
        <v>20548.101562</v>
      </c>
      <c r="D509" s="42">
        <v>26240.193899999998</v>
      </c>
    </row>
    <row r="510" spans="1:4" x14ac:dyDescent="0.2">
      <c r="A510" s="8">
        <v>501</v>
      </c>
      <c r="B510" s="42">
        <v>153927.179</v>
      </c>
      <c r="C510" s="42">
        <v>22841.876465000001</v>
      </c>
      <c r="D510" s="42">
        <v>21426.3037</v>
      </c>
    </row>
    <row r="511" spans="1:4" x14ac:dyDescent="0.2">
      <c r="A511" s="8">
        <v>502</v>
      </c>
      <c r="B511" s="42">
        <v>148700.348</v>
      </c>
      <c r="C511" s="42">
        <v>23316.908447000002</v>
      </c>
      <c r="D511" s="42">
        <v>22556.1908</v>
      </c>
    </row>
    <row r="512" spans="1:4" x14ac:dyDescent="0.2">
      <c r="A512" s="8">
        <v>503</v>
      </c>
      <c r="B512" s="42">
        <v>91960.239000000001</v>
      </c>
      <c r="C512" s="42">
        <v>11270.616211</v>
      </c>
      <c r="D512" s="42">
        <v>12540.019100000001</v>
      </c>
    </row>
    <row r="513" spans="1:4" x14ac:dyDescent="0.2">
      <c r="A513" s="8">
        <v>504</v>
      </c>
      <c r="B513" s="42">
        <v>130248.4985</v>
      </c>
      <c r="C513" s="42">
        <v>14874.293701000001</v>
      </c>
      <c r="D513" s="42">
        <v>15271.982000000002</v>
      </c>
    </row>
    <row r="514" spans="1:4" x14ac:dyDescent="0.2">
      <c r="A514" s="8">
        <v>505</v>
      </c>
      <c r="B514" s="42">
        <v>135379.74100000001</v>
      </c>
      <c r="C514" s="42">
        <v>3007.2318730000002</v>
      </c>
      <c r="D514" s="42">
        <v>4222.3761779999995</v>
      </c>
    </row>
    <row r="515" spans="1:4" x14ac:dyDescent="0.2">
      <c r="A515" s="8">
        <v>506</v>
      </c>
      <c r="B515" s="42">
        <v>124427.568</v>
      </c>
      <c r="C515" s="42">
        <v>3591.4809580000001</v>
      </c>
      <c r="D515" s="42">
        <v>8957.0037999999986</v>
      </c>
    </row>
    <row r="516" spans="1:4" x14ac:dyDescent="0.2">
      <c r="A516" s="8">
        <v>507</v>
      </c>
      <c r="B516" s="42">
        <v>33195.153319999998</v>
      </c>
      <c r="C516" s="42">
        <v>7806.1116949999996</v>
      </c>
      <c r="D516" s="42">
        <v>10790.9318</v>
      </c>
    </row>
    <row r="517" spans="1:4" x14ac:dyDescent="0.2">
      <c r="A517" s="8">
        <v>508</v>
      </c>
      <c r="B517" s="42">
        <v>6953.6226130000005</v>
      </c>
      <c r="C517" s="42">
        <v>8360.4504390000002</v>
      </c>
      <c r="D517" s="42">
        <v>6683.5508</v>
      </c>
    </row>
    <row r="518" spans="1:4" x14ac:dyDescent="0.2">
      <c r="A518" s="8">
        <v>509</v>
      </c>
      <c r="B518" s="42">
        <v>821.95656399999996</v>
      </c>
      <c r="C518" s="42">
        <v>19463.482910999999</v>
      </c>
      <c r="D518" s="42">
        <v>8850.6678000000011</v>
      </c>
    </row>
    <row r="519" spans="1:4" x14ac:dyDescent="0.2">
      <c r="A519" s="8">
        <v>510</v>
      </c>
      <c r="B519" s="42">
        <v>19455.4375</v>
      </c>
      <c r="C519" s="42">
        <v>13742.844238999998</v>
      </c>
      <c r="D519" s="42">
        <v>5152.9773000000005</v>
      </c>
    </row>
    <row r="520" spans="1:4" x14ac:dyDescent="0.2">
      <c r="A520" s="8">
        <v>511</v>
      </c>
      <c r="B520" s="42">
        <v>14046.855041999999</v>
      </c>
      <c r="C520" s="42">
        <v>10153.115478000002</v>
      </c>
      <c r="D520" s="42">
        <v>6849.9036999999998</v>
      </c>
    </row>
    <row r="521" spans="1:4" x14ac:dyDescent="0.2">
      <c r="A521" s="8">
        <v>512</v>
      </c>
      <c r="B521" s="42">
        <v>63945.477999999996</v>
      </c>
      <c r="C521" s="42">
        <v>16766.686523999997</v>
      </c>
      <c r="D521" s="42">
        <v>8970.9408999999996</v>
      </c>
    </row>
    <row r="522" spans="1:4" x14ac:dyDescent="0.2">
      <c r="A522" s="8">
        <v>513</v>
      </c>
      <c r="B522" s="42">
        <v>19719.635498</v>
      </c>
      <c r="C522" s="42">
        <v>21845.906251</v>
      </c>
      <c r="D522" s="42">
        <v>9479.5498000000007</v>
      </c>
    </row>
    <row r="523" spans="1:4" x14ac:dyDescent="0.2">
      <c r="A523" s="8">
        <v>514</v>
      </c>
      <c r="B523" s="42">
        <v>245.68089499999999</v>
      </c>
      <c r="C523" s="42">
        <v>34018.519531999998</v>
      </c>
      <c r="D523" s="42">
        <v>8522.4241999999995</v>
      </c>
    </row>
    <row r="524" spans="1:4" x14ac:dyDescent="0.2">
      <c r="A524" s="8">
        <v>515</v>
      </c>
      <c r="B524" s="42">
        <v>7.1652999999999994E-2</v>
      </c>
      <c r="C524" s="42">
        <v>28816.398925000001</v>
      </c>
      <c r="D524" s="42">
        <v>8391.963600000001</v>
      </c>
    </row>
    <row r="525" spans="1:4" x14ac:dyDescent="0.2">
      <c r="A525" s="8">
        <v>516</v>
      </c>
      <c r="B525" s="42">
        <v>62.191693000000001</v>
      </c>
      <c r="C525" s="42">
        <v>31704.619628</v>
      </c>
      <c r="D525" s="42">
        <v>6998.9306999999999</v>
      </c>
    </row>
    <row r="526" spans="1:4" x14ac:dyDescent="0.2">
      <c r="A526" s="8">
        <v>517</v>
      </c>
      <c r="B526" s="42">
        <v>423.152557</v>
      </c>
      <c r="C526" s="42">
        <v>27193.660644999996</v>
      </c>
      <c r="D526" s="42">
        <v>9164.8379999999997</v>
      </c>
    </row>
    <row r="527" spans="1:4" x14ac:dyDescent="0.2">
      <c r="A527" s="8">
        <v>518</v>
      </c>
      <c r="B527" s="42">
        <v>3346.811749</v>
      </c>
      <c r="C527" s="42">
        <v>29987.475586</v>
      </c>
      <c r="D527" s="42">
        <v>15770.536899999999</v>
      </c>
    </row>
    <row r="528" spans="1:4" x14ac:dyDescent="0.2">
      <c r="A528" s="8">
        <v>519</v>
      </c>
      <c r="B528" s="42">
        <v>16942.421875</v>
      </c>
      <c r="C528" s="42">
        <v>51988.991999999998</v>
      </c>
      <c r="D528" s="42">
        <v>14660.4025</v>
      </c>
    </row>
    <row r="529" spans="1:4" x14ac:dyDescent="0.2">
      <c r="A529" s="8">
        <v>520</v>
      </c>
      <c r="B529" s="42">
        <v>17158.310546000001</v>
      </c>
      <c r="C529" s="42">
        <v>67510.937000000005</v>
      </c>
      <c r="D529" s="42">
        <v>10981.792500000001</v>
      </c>
    </row>
    <row r="530" spans="1:4" x14ac:dyDescent="0.2">
      <c r="A530" s="8">
        <v>521</v>
      </c>
      <c r="B530" s="42">
        <v>17581.629883000001</v>
      </c>
      <c r="C530" s="42">
        <v>43750.075714999999</v>
      </c>
      <c r="D530" s="42">
        <v>10450.8608</v>
      </c>
    </row>
    <row r="531" spans="1:4" x14ac:dyDescent="0.2">
      <c r="A531" s="8">
        <v>522</v>
      </c>
      <c r="B531" s="42">
        <v>36425.155480000001</v>
      </c>
      <c r="C531" s="42">
        <v>68373.56353900001</v>
      </c>
      <c r="D531" s="42">
        <v>9786.8184000000001</v>
      </c>
    </row>
    <row r="532" spans="1:4" x14ac:dyDescent="0.2">
      <c r="A532" s="8">
        <v>523</v>
      </c>
      <c r="B532" s="42">
        <v>160242.57724999997</v>
      </c>
      <c r="C532" s="42">
        <v>69792.69</v>
      </c>
      <c r="D532" s="42">
        <v>9378.6288000000004</v>
      </c>
    </row>
    <row r="533" spans="1:4" x14ac:dyDescent="0.2">
      <c r="A533" s="8">
        <v>524</v>
      </c>
      <c r="B533" s="42">
        <v>164527.74550000002</v>
      </c>
      <c r="C533" s="42">
        <v>124267.55099999999</v>
      </c>
      <c r="D533" s="42">
        <v>14940.999899999999</v>
      </c>
    </row>
    <row r="534" spans="1:4" x14ac:dyDescent="0.2">
      <c r="A534" s="8">
        <v>525</v>
      </c>
      <c r="B534" s="42">
        <v>158899.09299999999</v>
      </c>
      <c r="C534" s="42">
        <v>127296.503</v>
      </c>
      <c r="D534" s="42">
        <v>19481.720800000003</v>
      </c>
    </row>
    <row r="535" spans="1:4" x14ac:dyDescent="0.2">
      <c r="A535" s="8">
        <v>526</v>
      </c>
      <c r="B535" s="42">
        <v>144559.90400000004</v>
      </c>
      <c r="C535" s="42">
        <v>127130.70600000001</v>
      </c>
      <c r="D535" s="42">
        <v>16236.6131</v>
      </c>
    </row>
    <row r="536" spans="1:4" x14ac:dyDescent="0.2">
      <c r="A536" s="8">
        <v>527</v>
      </c>
      <c r="B536" s="42">
        <v>108710.38325</v>
      </c>
      <c r="C536" s="42">
        <v>120904.822</v>
      </c>
      <c r="D536" s="42">
        <v>11837.308800000001</v>
      </c>
    </row>
    <row r="537" spans="1:4" x14ac:dyDescent="0.2">
      <c r="A537" s="8">
        <v>528</v>
      </c>
      <c r="B537" s="42">
        <v>45934.328550999999</v>
      </c>
      <c r="C537" s="42">
        <v>97898.068000000014</v>
      </c>
      <c r="D537" s="42">
        <v>26927.729500000001</v>
      </c>
    </row>
    <row r="538" spans="1:4" x14ac:dyDescent="0.2">
      <c r="A538" s="8">
        <v>529</v>
      </c>
      <c r="B538" s="42">
        <v>7890.9804079999994</v>
      </c>
      <c r="C538" s="42">
        <v>119401.482</v>
      </c>
      <c r="D538" s="42">
        <v>11882.745399999998</v>
      </c>
    </row>
    <row r="539" spans="1:4" x14ac:dyDescent="0.2">
      <c r="A539" s="8">
        <v>530</v>
      </c>
      <c r="B539" s="42">
        <v>2875.6481320000003</v>
      </c>
      <c r="C539" s="42">
        <v>119077.769</v>
      </c>
      <c r="D539" s="42">
        <v>14344.196800000002</v>
      </c>
    </row>
    <row r="540" spans="1:4" x14ac:dyDescent="0.2">
      <c r="A540" s="8">
        <v>531</v>
      </c>
      <c r="B540" s="42">
        <v>5176.4630120000002</v>
      </c>
      <c r="C540" s="42">
        <v>122298.97425</v>
      </c>
      <c r="D540" s="42">
        <v>23022.175899999998</v>
      </c>
    </row>
    <row r="541" spans="1:4" x14ac:dyDescent="0.2">
      <c r="A541" s="8">
        <v>532</v>
      </c>
      <c r="B541" s="42">
        <v>12248.622558000001</v>
      </c>
      <c r="C541" s="42">
        <v>114058.792</v>
      </c>
      <c r="D541" s="42">
        <v>27199.530300000002</v>
      </c>
    </row>
    <row r="542" spans="1:4" x14ac:dyDescent="0.2">
      <c r="A542" s="8">
        <v>533</v>
      </c>
      <c r="B542" s="42">
        <v>3537.5947880000003</v>
      </c>
      <c r="C542" s="42">
        <v>54136.448403000009</v>
      </c>
      <c r="D542" s="42">
        <v>29024.929700000001</v>
      </c>
    </row>
    <row r="543" spans="1:4" x14ac:dyDescent="0.2">
      <c r="A543" s="8">
        <v>534</v>
      </c>
      <c r="B543" s="42">
        <v>5928.3494879999998</v>
      </c>
      <c r="C543" s="42">
        <v>54631.238422000002</v>
      </c>
      <c r="D543" s="42">
        <v>28122.8554</v>
      </c>
    </row>
    <row r="544" spans="1:4" x14ac:dyDescent="0.2">
      <c r="A544" s="8">
        <v>535</v>
      </c>
      <c r="B544" s="42">
        <v>8080.786255</v>
      </c>
      <c r="C544" s="42">
        <v>34895.956954000001</v>
      </c>
      <c r="D544" s="42">
        <v>29491.692399999996</v>
      </c>
    </row>
    <row r="545" spans="1:4" x14ac:dyDescent="0.2">
      <c r="A545" s="8">
        <v>536</v>
      </c>
      <c r="B545" s="42">
        <v>5959.7008059999998</v>
      </c>
      <c r="C545" s="42">
        <v>26912.708515999999</v>
      </c>
      <c r="D545" s="42">
        <v>29994.464400000001</v>
      </c>
    </row>
    <row r="546" spans="1:4" x14ac:dyDescent="0.2">
      <c r="A546" s="8">
        <v>537</v>
      </c>
      <c r="B546" s="42">
        <v>1146.007186</v>
      </c>
      <c r="C546" s="42">
        <v>92599.822</v>
      </c>
      <c r="D546" s="42">
        <v>29529.459900000002</v>
      </c>
    </row>
    <row r="547" spans="1:4" x14ac:dyDescent="0.2">
      <c r="A547" s="8">
        <v>538</v>
      </c>
      <c r="B547" s="42">
        <v>294.89802900000001</v>
      </c>
      <c r="C547" s="42">
        <v>70020.155499999993</v>
      </c>
      <c r="D547" s="42">
        <v>23796.261299999998</v>
      </c>
    </row>
    <row r="548" spans="1:4" x14ac:dyDescent="0.2">
      <c r="A548" s="8">
        <v>539</v>
      </c>
      <c r="B548" s="42">
        <v>0</v>
      </c>
      <c r="C548" s="42">
        <v>46086.580047000003</v>
      </c>
      <c r="D548" s="42">
        <v>2671.6276320000002</v>
      </c>
    </row>
    <row r="549" spans="1:4" x14ac:dyDescent="0.2">
      <c r="A549" s="8">
        <v>540</v>
      </c>
      <c r="B549" s="42">
        <v>232.35849100000001</v>
      </c>
      <c r="C549" s="42">
        <v>18085.580566000001</v>
      </c>
      <c r="D549" s="42">
        <v>0</v>
      </c>
    </row>
    <row r="550" spans="1:4" x14ac:dyDescent="0.2">
      <c r="A550" s="8">
        <v>541</v>
      </c>
      <c r="B550" s="42">
        <v>343.84452000000005</v>
      </c>
      <c r="C550" s="42">
        <v>17815.890869999999</v>
      </c>
      <c r="D550" s="42">
        <v>271.31123700000001</v>
      </c>
    </row>
    <row r="551" spans="1:4" x14ac:dyDescent="0.2">
      <c r="A551" s="8">
        <v>542</v>
      </c>
      <c r="B551" s="42">
        <v>566.98256700000002</v>
      </c>
      <c r="C551" s="42">
        <v>13211.408936</v>
      </c>
      <c r="D551" s="42">
        <v>3205.9297650000003</v>
      </c>
    </row>
    <row r="552" spans="1:4" x14ac:dyDescent="0.2">
      <c r="A552" s="8">
        <v>543</v>
      </c>
      <c r="B552" s="42">
        <v>2148.998932</v>
      </c>
      <c r="C552" s="42">
        <v>33899.707002000003</v>
      </c>
      <c r="D552" s="42">
        <v>1909.17659</v>
      </c>
    </row>
    <row r="553" spans="1:4" x14ac:dyDescent="0.2">
      <c r="A553" s="8">
        <v>544</v>
      </c>
      <c r="B553" s="42">
        <v>1420.7518620000001</v>
      </c>
      <c r="C553" s="42">
        <v>47343.552000000003</v>
      </c>
      <c r="D553" s="42">
        <v>5041.6291000000001</v>
      </c>
    </row>
    <row r="554" spans="1:4" x14ac:dyDescent="0.2">
      <c r="A554" s="8">
        <v>545</v>
      </c>
      <c r="B554" s="42">
        <v>800.48012199999994</v>
      </c>
      <c r="C554" s="42">
        <v>35934.318491999999</v>
      </c>
      <c r="D554" s="42">
        <v>4498.7924440000006</v>
      </c>
    </row>
    <row r="555" spans="1:4" x14ac:dyDescent="0.2">
      <c r="A555" s="8">
        <v>546</v>
      </c>
      <c r="B555" s="42">
        <v>0</v>
      </c>
      <c r="C555" s="42">
        <v>27792.588177999998</v>
      </c>
      <c r="D555" s="42">
        <v>5114.7826000000005</v>
      </c>
    </row>
    <row r="556" spans="1:4" x14ac:dyDescent="0.2">
      <c r="A556" s="8">
        <v>547</v>
      </c>
      <c r="B556" s="42">
        <v>0</v>
      </c>
      <c r="C556" s="42">
        <v>68568.546000000002</v>
      </c>
      <c r="D556" s="42">
        <v>4995.7912999999999</v>
      </c>
    </row>
    <row r="557" spans="1:4" x14ac:dyDescent="0.2">
      <c r="A557" s="8">
        <v>548</v>
      </c>
      <c r="B557" s="42">
        <v>3.5231300000000001</v>
      </c>
      <c r="C557" s="42">
        <v>93602.29800000001</v>
      </c>
      <c r="D557" s="42">
        <v>5544.5951999999997</v>
      </c>
    </row>
    <row r="558" spans="1:4" x14ac:dyDescent="0.2">
      <c r="A558" s="8">
        <v>549</v>
      </c>
      <c r="B558" s="42">
        <v>0</v>
      </c>
      <c r="C558" s="42">
        <v>112750.736</v>
      </c>
      <c r="D558" s="42">
        <v>8166.0005000000001</v>
      </c>
    </row>
    <row r="559" spans="1:4" x14ac:dyDescent="0.2">
      <c r="A559" s="8">
        <v>550</v>
      </c>
      <c r="B559" s="42">
        <v>0</v>
      </c>
      <c r="C559" s="42">
        <v>113942.98699999999</v>
      </c>
      <c r="D559" s="42">
        <v>4183.7090609999996</v>
      </c>
    </row>
    <row r="560" spans="1:4" x14ac:dyDescent="0.2">
      <c r="A560" s="8">
        <v>551</v>
      </c>
      <c r="B560" s="42">
        <v>0</v>
      </c>
      <c r="C560" s="42">
        <v>119044.34600000001</v>
      </c>
      <c r="D560" s="42">
        <v>5051.60005</v>
      </c>
    </row>
    <row r="561" spans="1:4" x14ac:dyDescent="0.2">
      <c r="A561" s="8">
        <v>552</v>
      </c>
      <c r="B561" s="42">
        <v>0</v>
      </c>
      <c r="C561" s="42">
        <v>119754.11900000001</v>
      </c>
      <c r="D561" s="42">
        <v>11098.329099999999</v>
      </c>
    </row>
    <row r="562" spans="1:4" x14ac:dyDescent="0.2">
      <c r="A562" s="8">
        <v>553</v>
      </c>
      <c r="B562" s="42">
        <v>0</v>
      </c>
      <c r="C562" s="42">
        <v>115322.92050000001</v>
      </c>
      <c r="D562" s="42">
        <v>7700.6305999999995</v>
      </c>
    </row>
    <row r="563" spans="1:4" x14ac:dyDescent="0.2">
      <c r="A563" s="8">
        <v>554</v>
      </c>
      <c r="B563" s="42">
        <v>0</v>
      </c>
      <c r="C563" s="42">
        <v>120591.33750000001</v>
      </c>
      <c r="D563" s="42">
        <v>8023.8307999999997</v>
      </c>
    </row>
    <row r="564" spans="1:4" x14ac:dyDescent="0.2">
      <c r="A564" s="8">
        <v>555</v>
      </c>
      <c r="B564" s="42">
        <v>0</v>
      </c>
      <c r="C564" s="42">
        <v>121047.14425000001</v>
      </c>
      <c r="D564" s="42">
        <v>11601.963600000001</v>
      </c>
    </row>
    <row r="565" spans="1:4" x14ac:dyDescent="0.2">
      <c r="A565" s="8">
        <v>556</v>
      </c>
      <c r="B565" s="42">
        <v>0</v>
      </c>
      <c r="C565" s="42">
        <v>120650.777</v>
      </c>
      <c r="D565" s="42">
        <v>16994.5095</v>
      </c>
    </row>
    <row r="566" spans="1:4" x14ac:dyDescent="0.2">
      <c r="A566" s="8">
        <v>557</v>
      </c>
      <c r="B566" s="42">
        <v>0</v>
      </c>
      <c r="C566" s="42">
        <v>120522.03324999999</v>
      </c>
      <c r="D566" s="42">
        <v>24912.057199999999</v>
      </c>
    </row>
    <row r="567" spans="1:4" x14ac:dyDescent="0.2">
      <c r="A567" s="8">
        <v>558</v>
      </c>
      <c r="B567" s="42">
        <v>0</v>
      </c>
      <c r="C567" s="42">
        <v>121540.0955</v>
      </c>
      <c r="D567" s="42">
        <v>29140.626400000001</v>
      </c>
    </row>
    <row r="568" spans="1:4" x14ac:dyDescent="0.2">
      <c r="A568" s="8">
        <v>559</v>
      </c>
      <c r="B568" s="42">
        <v>5.9069659999999997</v>
      </c>
      <c r="C568" s="42">
        <v>121545.484</v>
      </c>
      <c r="D568" s="42">
        <v>29753.554800000002</v>
      </c>
    </row>
    <row r="569" spans="1:4" x14ac:dyDescent="0.2">
      <c r="A569" s="8">
        <v>560</v>
      </c>
      <c r="B569" s="42">
        <v>0.583534</v>
      </c>
      <c r="C569" s="42">
        <v>108700.117</v>
      </c>
      <c r="D569" s="42">
        <v>30206.122600000002</v>
      </c>
    </row>
    <row r="570" spans="1:4" x14ac:dyDescent="0.2">
      <c r="A570" s="8">
        <v>561</v>
      </c>
      <c r="B570" s="42">
        <v>86.464936999999992</v>
      </c>
      <c r="C570" s="42">
        <v>109663.735</v>
      </c>
      <c r="D570" s="42">
        <v>31479.114799999999</v>
      </c>
    </row>
    <row r="571" spans="1:4" x14ac:dyDescent="0.2">
      <c r="A571" s="8">
        <v>562</v>
      </c>
      <c r="B571" s="42">
        <v>140.27413399999998</v>
      </c>
      <c r="C571" s="42">
        <v>106912.052</v>
      </c>
      <c r="D571" s="42">
        <v>31598.771499999999</v>
      </c>
    </row>
    <row r="572" spans="1:4" x14ac:dyDescent="0.2">
      <c r="A572" s="8">
        <v>563</v>
      </c>
      <c r="B572" s="42">
        <v>988.95318199999997</v>
      </c>
      <c r="C572" s="42">
        <v>105683.47699999998</v>
      </c>
      <c r="D572" s="42">
        <v>31499.840800000002</v>
      </c>
    </row>
    <row r="573" spans="1:4" x14ac:dyDescent="0.2">
      <c r="A573" s="8">
        <v>564</v>
      </c>
      <c r="B573" s="42">
        <v>1457.5204010000002</v>
      </c>
      <c r="C573" s="42">
        <v>74977.575000000012</v>
      </c>
      <c r="D573" s="42">
        <v>30413.101599999998</v>
      </c>
    </row>
    <row r="574" spans="1:4" x14ac:dyDescent="0.2">
      <c r="A574" s="8">
        <v>565</v>
      </c>
      <c r="B574" s="42">
        <v>1183.2304389999999</v>
      </c>
      <c r="C574" s="42">
        <v>67246.986000000004</v>
      </c>
      <c r="D574" s="42">
        <v>29274.9941</v>
      </c>
    </row>
    <row r="575" spans="1:4" x14ac:dyDescent="0.2">
      <c r="A575" s="8">
        <v>566</v>
      </c>
      <c r="B575" s="42">
        <v>586.13977199999999</v>
      </c>
      <c r="C575" s="42">
        <v>76480.12000000001</v>
      </c>
      <c r="D575" s="42">
        <v>27156.971099999999</v>
      </c>
    </row>
    <row r="576" spans="1:4" x14ac:dyDescent="0.2">
      <c r="A576" s="8">
        <v>567</v>
      </c>
      <c r="B576" s="42">
        <v>2.1357000000000001E-2</v>
      </c>
      <c r="C576" s="42">
        <v>66763.245999999999</v>
      </c>
      <c r="D576" s="42">
        <v>28922.010300000002</v>
      </c>
    </row>
    <row r="577" spans="1:4" x14ac:dyDescent="0.2">
      <c r="A577" s="8">
        <v>568</v>
      </c>
      <c r="B577" s="42">
        <v>6.4009999999999996E-3</v>
      </c>
      <c r="C577" s="42">
        <v>83045.100000000006</v>
      </c>
      <c r="D577" s="42">
        <v>27024.506799999999</v>
      </c>
    </row>
    <row r="578" spans="1:4" x14ac:dyDescent="0.2">
      <c r="A578" s="8">
        <v>569</v>
      </c>
      <c r="B578" s="42">
        <v>3.887826</v>
      </c>
      <c r="C578" s="42">
        <v>56455.756000000001</v>
      </c>
      <c r="D578" s="42">
        <v>27947.658599999999</v>
      </c>
    </row>
    <row r="579" spans="1:4" x14ac:dyDescent="0.2">
      <c r="A579" s="8">
        <v>570</v>
      </c>
      <c r="B579" s="42">
        <v>2650.2501990000001</v>
      </c>
      <c r="C579" s="42">
        <v>84649.39499999999</v>
      </c>
      <c r="D579" s="42">
        <v>24738.0756</v>
      </c>
    </row>
    <row r="580" spans="1:4" x14ac:dyDescent="0.2">
      <c r="A580" s="8">
        <v>571</v>
      </c>
      <c r="B580" s="42">
        <v>9080.3953860000001</v>
      </c>
      <c r="C580" s="42">
        <v>57666.730250000001</v>
      </c>
      <c r="D580" s="42">
        <v>10558.616599999999</v>
      </c>
    </row>
    <row r="581" spans="1:4" x14ac:dyDescent="0.2">
      <c r="A581" s="8">
        <v>572</v>
      </c>
      <c r="B581" s="42">
        <v>3467.0859370000003</v>
      </c>
      <c r="C581" s="42">
        <v>51154.922000000006</v>
      </c>
      <c r="D581" s="42">
        <v>7554.0045000000009</v>
      </c>
    </row>
    <row r="582" spans="1:4" x14ac:dyDescent="0.2">
      <c r="A582" s="8">
        <v>573</v>
      </c>
      <c r="B582" s="42">
        <v>4343.6013789999997</v>
      </c>
      <c r="C582" s="42">
        <v>49745.006898</v>
      </c>
      <c r="D582" s="42">
        <v>4104.6777620000003</v>
      </c>
    </row>
    <row r="583" spans="1:4" x14ac:dyDescent="0.2">
      <c r="A583" s="8">
        <v>574</v>
      </c>
      <c r="B583" s="42">
        <v>1444.1304619999999</v>
      </c>
      <c r="C583" s="42">
        <v>58073.445000000007</v>
      </c>
      <c r="D583" s="42">
        <v>4814.664831</v>
      </c>
    </row>
    <row r="584" spans="1:4" x14ac:dyDescent="0.2">
      <c r="A584" s="8">
        <v>575</v>
      </c>
      <c r="B584" s="42">
        <v>230.69629700000004</v>
      </c>
      <c r="C584" s="42">
        <v>60277.741000000002</v>
      </c>
      <c r="D584" s="42">
        <v>6187.7163999999993</v>
      </c>
    </row>
    <row r="585" spans="1:4" x14ac:dyDescent="0.2">
      <c r="A585" s="8">
        <v>576</v>
      </c>
      <c r="B585" s="42">
        <v>29.754907999999997</v>
      </c>
      <c r="C585" s="42">
        <v>35379.977149999999</v>
      </c>
      <c r="D585" s="42">
        <v>4351.7521109999998</v>
      </c>
    </row>
    <row r="586" spans="1:4" x14ac:dyDescent="0.2">
      <c r="A586" s="8">
        <v>577</v>
      </c>
      <c r="B586" s="42">
        <v>0</v>
      </c>
      <c r="C586" s="42">
        <v>42615.446222999999</v>
      </c>
      <c r="D586" s="42">
        <v>4113.0429000000004</v>
      </c>
    </row>
    <row r="587" spans="1:4" x14ac:dyDescent="0.2">
      <c r="A587" s="8">
        <v>578</v>
      </c>
      <c r="B587" s="42">
        <v>224.855435</v>
      </c>
      <c r="C587" s="42">
        <v>47072.313999999998</v>
      </c>
      <c r="D587" s="42">
        <v>4803.1457209999999</v>
      </c>
    </row>
    <row r="588" spans="1:4" x14ac:dyDescent="0.2">
      <c r="A588" s="8">
        <v>579</v>
      </c>
      <c r="B588" s="42">
        <v>4920.9739379999992</v>
      </c>
      <c r="C588" s="42">
        <v>88921.991000000009</v>
      </c>
      <c r="D588" s="42">
        <v>2753.511219</v>
      </c>
    </row>
    <row r="589" spans="1:4" x14ac:dyDescent="0.2">
      <c r="A589" s="8">
        <v>580</v>
      </c>
      <c r="B589" s="42">
        <v>11510.768798000001</v>
      </c>
      <c r="C589" s="42">
        <v>95934.491000000009</v>
      </c>
      <c r="D589" s="42">
        <v>584.07083</v>
      </c>
    </row>
    <row r="590" spans="1:4" x14ac:dyDescent="0.2">
      <c r="A590" s="8">
        <v>581</v>
      </c>
      <c r="B590" s="42">
        <v>6795.8499759999995</v>
      </c>
      <c r="C590" s="42">
        <v>90728.119000000006</v>
      </c>
      <c r="D590" s="42">
        <v>26.997467</v>
      </c>
    </row>
    <row r="591" spans="1:4" x14ac:dyDescent="0.2">
      <c r="A591" s="8">
        <v>582</v>
      </c>
      <c r="B591" s="42">
        <v>3928.2636109999999</v>
      </c>
      <c r="C591" s="42">
        <v>98643.699250000005</v>
      </c>
      <c r="D591" s="42">
        <v>2622.4958390000002</v>
      </c>
    </row>
    <row r="592" spans="1:4" x14ac:dyDescent="0.2">
      <c r="A592" s="8">
        <v>583</v>
      </c>
      <c r="B592" s="42">
        <v>3657.8684539999999</v>
      </c>
      <c r="C592" s="42">
        <v>103744.05</v>
      </c>
      <c r="D592" s="42">
        <v>6931.8072000000002</v>
      </c>
    </row>
    <row r="593" spans="1:4" x14ac:dyDescent="0.2">
      <c r="A593" s="8">
        <v>584</v>
      </c>
      <c r="B593" s="42">
        <v>881.39312700000005</v>
      </c>
      <c r="C593" s="42">
        <v>93021.421749999994</v>
      </c>
      <c r="D593" s="42">
        <v>2585.556274</v>
      </c>
    </row>
    <row r="594" spans="1:4" x14ac:dyDescent="0.2">
      <c r="A594" s="8">
        <v>585</v>
      </c>
      <c r="B594" s="42">
        <v>4629.1991760000001</v>
      </c>
      <c r="C594" s="42">
        <v>102522.03275</v>
      </c>
      <c r="D594" s="42">
        <v>3964.7722349999999</v>
      </c>
    </row>
    <row r="595" spans="1:4" x14ac:dyDescent="0.2">
      <c r="A595" s="8">
        <v>586</v>
      </c>
      <c r="B595" s="42">
        <v>1031.0810550000001</v>
      </c>
      <c r="C595" s="42">
        <v>107759.63499999999</v>
      </c>
      <c r="D595" s="42">
        <v>4589.2059509999999</v>
      </c>
    </row>
    <row r="596" spans="1:4" x14ac:dyDescent="0.2">
      <c r="A596" s="8">
        <v>587</v>
      </c>
      <c r="B596" s="42">
        <v>0</v>
      </c>
      <c r="C596" s="42">
        <v>110222.93</v>
      </c>
      <c r="D596" s="42">
        <v>3140.9304759999995</v>
      </c>
    </row>
    <row r="597" spans="1:4" x14ac:dyDescent="0.2">
      <c r="A597" s="8">
        <v>588</v>
      </c>
      <c r="B597" s="42">
        <v>1935.577886</v>
      </c>
      <c r="C597" s="42">
        <v>112881.35500000001</v>
      </c>
      <c r="D597" s="42">
        <v>1009.4658310000001</v>
      </c>
    </row>
    <row r="598" spans="1:4" x14ac:dyDescent="0.2">
      <c r="A598" s="8">
        <v>589</v>
      </c>
      <c r="B598" s="42">
        <v>5273.7360229999995</v>
      </c>
      <c r="C598" s="42">
        <v>117681.66699999999</v>
      </c>
      <c r="D598" s="42">
        <v>2601.8022470000001</v>
      </c>
    </row>
    <row r="599" spans="1:4" x14ac:dyDescent="0.2">
      <c r="A599" s="8">
        <v>590</v>
      </c>
      <c r="B599" s="42">
        <v>3953.6934200000005</v>
      </c>
      <c r="C599" s="42">
        <v>121713.251</v>
      </c>
      <c r="D599" s="42">
        <v>9642.2391000000007</v>
      </c>
    </row>
    <row r="600" spans="1:4" x14ac:dyDescent="0.2">
      <c r="A600" s="8">
        <v>591</v>
      </c>
      <c r="B600" s="42">
        <v>2572.265586</v>
      </c>
      <c r="C600" s="42">
        <v>125573.444</v>
      </c>
      <c r="D600" s="42">
        <v>10946.898000000001</v>
      </c>
    </row>
    <row r="601" spans="1:4" x14ac:dyDescent="0.2">
      <c r="A601" s="8">
        <v>592</v>
      </c>
      <c r="B601" s="42">
        <v>807.73318599999993</v>
      </c>
      <c r="C601" s="42">
        <v>127143.69499999999</v>
      </c>
      <c r="D601" s="42">
        <v>14967.042100000001</v>
      </c>
    </row>
    <row r="602" spans="1:4" x14ac:dyDescent="0.2">
      <c r="A602" s="8">
        <v>593</v>
      </c>
      <c r="B602" s="42">
        <v>3009.4043569999999</v>
      </c>
      <c r="C602" s="42">
        <v>124383.495</v>
      </c>
      <c r="D602" s="42">
        <v>19512.190000000002</v>
      </c>
    </row>
    <row r="603" spans="1:4" x14ac:dyDescent="0.2">
      <c r="A603" s="8">
        <v>594</v>
      </c>
      <c r="B603" s="42">
        <v>29615.416026999999</v>
      </c>
      <c r="C603" s="42">
        <v>124281.992</v>
      </c>
      <c r="D603" s="42">
        <v>20025.249899999999</v>
      </c>
    </row>
    <row r="604" spans="1:4" x14ac:dyDescent="0.2">
      <c r="A604" s="8">
        <v>595</v>
      </c>
      <c r="B604" s="42">
        <v>61054.14</v>
      </c>
      <c r="C604" s="42">
        <v>124178.167</v>
      </c>
      <c r="D604" s="42">
        <v>19020.185600000001</v>
      </c>
    </row>
    <row r="605" spans="1:4" x14ac:dyDescent="0.2">
      <c r="A605" s="8">
        <v>596</v>
      </c>
      <c r="B605" s="42">
        <v>52940.856999999996</v>
      </c>
      <c r="C605" s="42">
        <v>123294.54300000001</v>
      </c>
      <c r="D605" s="42">
        <v>18007.2336</v>
      </c>
    </row>
    <row r="606" spans="1:4" x14ac:dyDescent="0.2">
      <c r="A606" s="8">
        <v>597</v>
      </c>
      <c r="B606" s="42">
        <v>38798.086179999998</v>
      </c>
      <c r="C606" s="42">
        <v>123779.774</v>
      </c>
      <c r="D606" s="42">
        <v>25981.729900000002</v>
      </c>
    </row>
    <row r="607" spans="1:4" x14ac:dyDescent="0.2">
      <c r="A607" s="8">
        <v>598</v>
      </c>
      <c r="B607" s="42">
        <v>13821.486206</v>
      </c>
      <c r="C607" s="42">
        <v>120580.027</v>
      </c>
      <c r="D607" s="42">
        <v>29637.787099999998</v>
      </c>
    </row>
    <row r="608" spans="1:4" x14ac:dyDescent="0.2">
      <c r="A608" s="8">
        <v>599</v>
      </c>
      <c r="B608" s="42">
        <v>1984.2582710000001</v>
      </c>
      <c r="C608" s="42">
        <v>90732.945500000002</v>
      </c>
      <c r="D608" s="42">
        <v>29307.232499999998</v>
      </c>
    </row>
    <row r="609" spans="1:4" x14ac:dyDescent="0.2">
      <c r="A609" s="8">
        <v>600</v>
      </c>
      <c r="B609" s="42">
        <v>0</v>
      </c>
      <c r="C609" s="42">
        <v>73878.534</v>
      </c>
      <c r="D609" s="42">
        <v>29080.853999999999</v>
      </c>
    </row>
    <row r="610" spans="1:4" x14ac:dyDescent="0.2">
      <c r="A610" s="8">
        <v>601</v>
      </c>
      <c r="B610" s="42">
        <v>357.71082699999999</v>
      </c>
      <c r="C610" s="42">
        <v>56725.398999999998</v>
      </c>
      <c r="D610" s="42">
        <v>28605.021000000001</v>
      </c>
    </row>
    <row r="611" spans="1:4" x14ac:dyDescent="0.2">
      <c r="A611" s="8">
        <v>602</v>
      </c>
      <c r="B611" s="42">
        <v>8843.430296999999</v>
      </c>
      <c r="C611" s="42">
        <v>39442.033946000003</v>
      </c>
      <c r="D611" s="42">
        <v>29703.224199999997</v>
      </c>
    </row>
    <row r="612" spans="1:4" x14ac:dyDescent="0.2">
      <c r="A612" s="8">
        <v>603</v>
      </c>
      <c r="B612" s="42">
        <v>15445.753906</v>
      </c>
      <c r="C612" s="42">
        <v>52036.398069999996</v>
      </c>
      <c r="D612" s="42">
        <v>29711.957999999999</v>
      </c>
    </row>
    <row r="613" spans="1:4" x14ac:dyDescent="0.2">
      <c r="A613" s="8">
        <v>604</v>
      </c>
      <c r="B613" s="42">
        <v>4046.5389130000003</v>
      </c>
      <c r="C613" s="42">
        <v>41815.399101000003</v>
      </c>
      <c r="D613" s="42">
        <v>29550.2925</v>
      </c>
    </row>
    <row r="614" spans="1:4" x14ac:dyDescent="0.2">
      <c r="A614" s="8">
        <v>605</v>
      </c>
      <c r="B614" s="42">
        <v>0.58810499999999999</v>
      </c>
      <c r="C614" s="42">
        <v>27423.053223999999</v>
      </c>
      <c r="D614" s="42">
        <v>28856.294900000001</v>
      </c>
    </row>
    <row r="615" spans="1:4" x14ac:dyDescent="0.2">
      <c r="A615" s="8">
        <v>606</v>
      </c>
      <c r="B615" s="42">
        <v>0</v>
      </c>
      <c r="C615" s="42">
        <v>15191.600829999999</v>
      </c>
      <c r="D615" s="42">
        <v>27659.654800000004</v>
      </c>
    </row>
    <row r="616" spans="1:4" x14ac:dyDescent="0.2">
      <c r="A616" s="8">
        <v>607</v>
      </c>
      <c r="B616" s="42">
        <v>0</v>
      </c>
      <c r="C616" s="42">
        <v>9083.1467290000001</v>
      </c>
      <c r="D616" s="42">
        <v>19274.47</v>
      </c>
    </row>
    <row r="617" spans="1:4" x14ac:dyDescent="0.2">
      <c r="A617" s="8">
        <v>608</v>
      </c>
      <c r="B617" s="42">
        <v>6.7634E-2</v>
      </c>
      <c r="C617" s="42">
        <v>25176.244629000001</v>
      </c>
      <c r="D617" s="42">
        <v>16536.315899999998</v>
      </c>
    </row>
    <row r="618" spans="1:4" x14ac:dyDescent="0.2">
      <c r="A618" s="8">
        <v>609</v>
      </c>
      <c r="B618" s="42">
        <v>0</v>
      </c>
      <c r="C618" s="42">
        <v>28957.381835999997</v>
      </c>
      <c r="D618" s="42">
        <v>8141.4218000000001</v>
      </c>
    </row>
    <row r="619" spans="1:4" x14ac:dyDescent="0.2">
      <c r="A619" s="8">
        <v>610</v>
      </c>
      <c r="B619" s="42">
        <v>7.7183000000000002E-2</v>
      </c>
      <c r="C619" s="42">
        <v>39123.7425</v>
      </c>
      <c r="D619" s="42">
        <v>8065.8527000000004</v>
      </c>
    </row>
    <row r="620" spans="1:4" x14ac:dyDescent="0.2">
      <c r="A620" s="8">
        <v>611</v>
      </c>
      <c r="B620" s="42">
        <v>1206.1433400000001</v>
      </c>
      <c r="C620" s="42">
        <v>12773.348997999999</v>
      </c>
      <c r="D620" s="42">
        <v>4441.2581200000004</v>
      </c>
    </row>
    <row r="621" spans="1:4" x14ac:dyDescent="0.2">
      <c r="A621" s="8">
        <v>612</v>
      </c>
      <c r="B621" s="42">
        <v>4095.4487920000001</v>
      </c>
      <c r="C621" s="42">
        <v>5430.1282650000003</v>
      </c>
      <c r="D621" s="42">
        <v>5091.4982</v>
      </c>
    </row>
    <row r="622" spans="1:4" x14ac:dyDescent="0.2">
      <c r="A622" s="8">
        <v>613</v>
      </c>
      <c r="B622" s="42">
        <v>3610.3979490000002</v>
      </c>
      <c r="C622" s="42">
        <v>14098.771363</v>
      </c>
      <c r="D622" s="42">
        <v>5405.3635999999997</v>
      </c>
    </row>
    <row r="623" spans="1:4" x14ac:dyDescent="0.2">
      <c r="A623" s="8">
        <v>614</v>
      </c>
      <c r="B623" s="42">
        <v>156.86533399999999</v>
      </c>
      <c r="C623" s="42">
        <v>36058.616863000003</v>
      </c>
      <c r="D623" s="42">
        <v>3927.5414350000001</v>
      </c>
    </row>
    <row r="624" spans="1:4" x14ac:dyDescent="0.2">
      <c r="A624" s="8">
        <v>615</v>
      </c>
      <c r="B624" s="42">
        <v>958.74859800000013</v>
      </c>
      <c r="C624" s="42">
        <v>36877.706778</v>
      </c>
      <c r="D624" s="42">
        <v>1424.4649789999999</v>
      </c>
    </row>
    <row r="625" spans="1:4" x14ac:dyDescent="0.2">
      <c r="A625" s="8">
        <v>616</v>
      </c>
      <c r="B625" s="42">
        <v>665.02876300000003</v>
      </c>
      <c r="C625" s="42">
        <v>46981.643883000004</v>
      </c>
      <c r="D625" s="42">
        <v>6542.7356110000001</v>
      </c>
    </row>
    <row r="626" spans="1:4" x14ac:dyDescent="0.2">
      <c r="A626" s="8">
        <v>617</v>
      </c>
      <c r="B626" s="42">
        <v>156.381936</v>
      </c>
      <c r="C626" s="42">
        <v>29055.903257000002</v>
      </c>
      <c r="D626" s="42">
        <v>3333.9243009999996</v>
      </c>
    </row>
    <row r="627" spans="1:4" x14ac:dyDescent="0.2">
      <c r="A627" s="8">
        <v>618</v>
      </c>
      <c r="B627" s="42">
        <v>4674.0843500000001</v>
      </c>
      <c r="C627" s="42">
        <v>64725.044819999996</v>
      </c>
      <c r="D627" s="42">
        <v>10772.6098</v>
      </c>
    </row>
    <row r="628" spans="1:4" x14ac:dyDescent="0.2">
      <c r="A628" s="8">
        <v>619</v>
      </c>
      <c r="B628" s="42">
        <v>15815.827880999999</v>
      </c>
      <c r="C628" s="42">
        <v>40366.921641000001</v>
      </c>
      <c r="D628" s="42">
        <v>10965.5959</v>
      </c>
    </row>
    <row r="629" spans="1:4" x14ac:dyDescent="0.2">
      <c r="A629" s="8">
        <v>620</v>
      </c>
      <c r="B629" s="42">
        <v>35554.949063</v>
      </c>
      <c r="C629" s="42">
        <v>30054.361328999999</v>
      </c>
      <c r="D629" s="42">
        <v>11562.625399999999</v>
      </c>
    </row>
    <row r="630" spans="1:4" x14ac:dyDescent="0.2">
      <c r="A630" s="8">
        <v>621</v>
      </c>
      <c r="B630" s="42">
        <v>66491.600000000006</v>
      </c>
      <c r="C630" s="42">
        <v>30103.928221999999</v>
      </c>
      <c r="D630" s="42">
        <v>11175.596</v>
      </c>
    </row>
    <row r="631" spans="1:4" x14ac:dyDescent="0.2">
      <c r="A631" s="8">
        <v>622</v>
      </c>
      <c r="B631" s="42">
        <v>87522.932000000001</v>
      </c>
      <c r="C631" s="42">
        <v>35519.012711000003</v>
      </c>
      <c r="D631" s="42">
        <v>10660.5344</v>
      </c>
    </row>
    <row r="632" spans="1:4" x14ac:dyDescent="0.2">
      <c r="A632" s="8">
        <v>623</v>
      </c>
      <c r="B632" s="42">
        <v>58457.100069999993</v>
      </c>
      <c r="C632" s="42">
        <v>68085.733000000007</v>
      </c>
      <c r="D632" s="42">
        <v>17500.0455</v>
      </c>
    </row>
    <row r="633" spans="1:4" x14ac:dyDescent="0.2">
      <c r="A633" s="8">
        <v>624</v>
      </c>
      <c r="B633" s="42">
        <v>12636.508300999998</v>
      </c>
      <c r="C633" s="42">
        <v>88536.145000000004</v>
      </c>
      <c r="D633" s="42">
        <v>4354.6289919999999</v>
      </c>
    </row>
    <row r="634" spans="1:4" x14ac:dyDescent="0.2">
      <c r="A634" s="8">
        <v>625</v>
      </c>
      <c r="B634" s="42">
        <v>30058.167824999997</v>
      </c>
      <c r="C634" s="42">
        <v>88848.534</v>
      </c>
      <c r="D634" s="42">
        <v>7998.9568999999992</v>
      </c>
    </row>
    <row r="635" spans="1:4" x14ac:dyDescent="0.2">
      <c r="A635" s="8">
        <v>626</v>
      </c>
      <c r="B635" s="42">
        <v>60806.903000000006</v>
      </c>
      <c r="C635" s="42">
        <v>117686.72425</v>
      </c>
      <c r="D635" s="42">
        <v>22999.871599999999</v>
      </c>
    </row>
    <row r="636" spans="1:4" x14ac:dyDescent="0.2">
      <c r="A636" s="8">
        <v>627</v>
      </c>
      <c r="B636" s="42">
        <v>93745.120999999999</v>
      </c>
      <c r="C636" s="42">
        <v>126646.103</v>
      </c>
      <c r="D636" s="42">
        <v>25487.024799999999</v>
      </c>
    </row>
    <row r="637" spans="1:4" x14ac:dyDescent="0.2">
      <c r="A637" s="8">
        <v>628</v>
      </c>
      <c r="B637" s="42">
        <v>68227.097000000009</v>
      </c>
      <c r="C637" s="42">
        <v>126774.67600000001</v>
      </c>
      <c r="D637" s="42">
        <v>25958.951700000001</v>
      </c>
    </row>
    <row r="638" spans="1:4" x14ac:dyDescent="0.2">
      <c r="A638" s="8">
        <v>629</v>
      </c>
      <c r="B638" s="42">
        <v>70634.267000000007</v>
      </c>
      <c r="C638" s="42">
        <v>123765.781</v>
      </c>
      <c r="D638" s="42">
        <v>28271.420999999998</v>
      </c>
    </row>
    <row r="639" spans="1:4" x14ac:dyDescent="0.2">
      <c r="A639" s="8">
        <v>630</v>
      </c>
      <c r="B639" s="42">
        <v>106833.05325</v>
      </c>
      <c r="C639" s="42">
        <v>61156.418280999998</v>
      </c>
      <c r="D639" s="42">
        <v>16191.518500000002</v>
      </c>
    </row>
    <row r="640" spans="1:4" x14ac:dyDescent="0.2">
      <c r="A640" s="8">
        <v>631</v>
      </c>
      <c r="B640" s="42">
        <v>143462.16800000001</v>
      </c>
      <c r="C640" s="42">
        <v>27906.240722999999</v>
      </c>
      <c r="D640" s="42">
        <v>21071.044399999999</v>
      </c>
    </row>
    <row r="641" spans="1:4" x14ac:dyDescent="0.2">
      <c r="A641" s="8">
        <v>632</v>
      </c>
      <c r="B641" s="42">
        <v>156336.946</v>
      </c>
      <c r="C641" s="42">
        <v>31224.975710999999</v>
      </c>
      <c r="D641" s="42">
        <v>25896.806099999998</v>
      </c>
    </row>
    <row r="642" spans="1:4" x14ac:dyDescent="0.2">
      <c r="A642" s="8">
        <v>633</v>
      </c>
      <c r="B642" s="42">
        <v>155754.12174999999</v>
      </c>
      <c r="C642" s="42">
        <v>45906.276999999995</v>
      </c>
      <c r="D642" s="42">
        <v>30416.8887</v>
      </c>
    </row>
    <row r="643" spans="1:4" x14ac:dyDescent="0.2">
      <c r="A643" s="8">
        <v>634</v>
      </c>
      <c r="B643" s="42">
        <v>135540.45499999999</v>
      </c>
      <c r="C643" s="42">
        <v>37604.826633000004</v>
      </c>
      <c r="D643" s="42">
        <v>29144.3243</v>
      </c>
    </row>
    <row r="644" spans="1:4" x14ac:dyDescent="0.2">
      <c r="A644" s="8">
        <v>635</v>
      </c>
      <c r="B644" s="42">
        <v>127070.41949999999</v>
      </c>
      <c r="C644" s="42">
        <v>99032.541999999987</v>
      </c>
      <c r="D644" s="42">
        <v>30439.036199999999</v>
      </c>
    </row>
    <row r="645" spans="1:4" x14ac:dyDescent="0.2">
      <c r="A645" s="8">
        <v>636</v>
      </c>
      <c r="B645" s="42">
        <v>127419.93599999999</v>
      </c>
      <c r="C645" s="42">
        <v>117609.67199999999</v>
      </c>
      <c r="D645" s="42">
        <v>24937.311499999996</v>
      </c>
    </row>
    <row r="646" spans="1:4" x14ac:dyDescent="0.2">
      <c r="A646" s="8">
        <v>637</v>
      </c>
      <c r="B646" s="42">
        <v>142668.04999999999</v>
      </c>
      <c r="C646" s="42">
        <v>111946.41425</v>
      </c>
      <c r="D646" s="42">
        <v>11127.764499999999</v>
      </c>
    </row>
    <row r="647" spans="1:4" x14ac:dyDescent="0.2">
      <c r="A647" s="8">
        <v>638</v>
      </c>
      <c r="B647" s="42">
        <v>147121.12774999999</v>
      </c>
      <c r="C647" s="42">
        <v>91628.170000000013</v>
      </c>
      <c r="D647" s="42">
        <v>9311.7130149999994</v>
      </c>
    </row>
    <row r="648" spans="1:4" x14ac:dyDescent="0.2">
      <c r="A648" s="8">
        <v>639</v>
      </c>
      <c r="B648" s="42">
        <v>154201.84700000001</v>
      </c>
      <c r="C648" s="42">
        <v>93672.59</v>
      </c>
      <c r="D648" s="42">
        <v>8857.2567999999992</v>
      </c>
    </row>
    <row r="649" spans="1:4" x14ac:dyDescent="0.2">
      <c r="A649" s="8">
        <v>640</v>
      </c>
      <c r="B649" s="42">
        <v>149021.80425000002</v>
      </c>
      <c r="C649" s="42">
        <v>71584.11868</v>
      </c>
      <c r="D649" s="42">
        <v>4907.9368119999999</v>
      </c>
    </row>
    <row r="650" spans="1:4" x14ac:dyDescent="0.2">
      <c r="A650" s="8">
        <v>641</v>
      </c>
      <c r="B650" s="42">
        <v>141375.75799999997</v>
      </c>
      <c r="C650" s="42">
        <v>70680.106</v>
      </c>
      <c r="D650" s="42">
        <v>6890.058</v>
      </c>
    </row>
    <row r="651" spans="1:4" x14ac:dyDescent="0.2">
      <c r="A651" s="8">
        <v>642</v>
      </c>
      <c r="B651" s="42">
        <v>148900.93400000001</v>
      </c>
      <c r="C651" s="42">
        <v>95860.828750000001</v>
      </c>
      <c r="D651" s="42">
        <v>8443.1144000000004</v>
      </c>
    </row>
    <row r="652" spans="1:4" x14ac:dyDescent="0.2">
      <c r="A652" s="8">
        <v>643</v>
      </c>
      <c r="B652" s="42">
        <v>167432.35200000001</v>
      </c>
      <c r="C652" s="42">
        <v>59600.514000000003</v>
      </c>
      <c r="D652" s="42">
        <v>3641.2594459999996</v>
      </c>
    </row>
    <row r="653" spans="1:4" x14ac:dyDescent="0.2">
      <c r="A653" s="8">
        <v>644</v>
      </c>
      <c r="B653" s="42">
        <v>167691.31699999998</v>
      </c>
      <c r="C653" s="42">
        <v>42385.044351999997</v>
      </c>
      <c r="D653" s="42">
        <v>1942.4232179999999</v>
      </c>
    </row>
    <row r="654" spans="1:4" x14ac:dyDescent="0.2">
      <c r="A654" s="8">
        <v>645</v>
      </c>
      <c r="B654" s="42">
        <v>167766.78600000002</v>
      </c>
      <c r="C654" s="42">
        <v>46917.549999999996</v>
      </c>
      <c r="D654" s="42">
        <v>1001.024615</v>
      </c>
    </row>
    <row r="655" spans="1:4" x14ac:dyDescent="0.2">
      <c r="A655" s="8">
        <v>646</v>
      </c>
      <c r="B655" s="42">
        <v>166230.894</v>
      </c>
      <c r="C655" s="42">
        <v>42631.580223000004</v>
      </c>
      <c r="D655" s="42">
        <v>41.203879999999998</v>
      </c>
    </row>
    <row r="656" spans="1:4" x14ac:dyDescent="0.2">
      <c r="A656" s="8">
        <v>647</v>
      </c>
      <c r="B656" s="42">
        <v>162164.84</v>
      </c>
      <c r="C656" s="42">
        <v>30374.210937</v>
      </c>
      <c r="D656" s="42">
        <v>0</v>
      </c>
    </row>
    <row r="657" spans="1:4" x14ac:dyDescent="0.2">
      <c r="A657" s="8">
        <v>648</v>
      </c>
      <c r="B657" s="42">
        <v>146617.394</v>
      </c>
      <c r="C657" s="42">
        <v>24016.743652999998</v>
      </c>
      <c r="D657" s="42">
        <v>0</v>
      </c>
    </row>
    <row r="658" spans="1:4" x14ac:dyDescent="0.2">
      <c r="A658" s="8">
        <v>649</v>
      </c>
      <c r="B658" s="42">
        <v>103265.95699999999</v>
      </c>
      <c r="C658" s="42">
        <v>33103.112492</v>
      </c>
      <c r="D658" s="42">
        <v>0</v>
      </c>
    </row>
    <row r="659" spans="1:4" x14ac:dyDescent="0.2">
      <c r="A659" s="8">
        <v>650</v>
      </c>
      <c r="B659" s="42">
        <v>135068.92800000001</v>
      </c>
      <c r="C659" s="42">
        <v>13620.506592</v>
      </c>
      <c r="D659" s="42">
        <v>0</v>
      </c>
    </row>
    <row r="660" spans="1:4" x14ac:dyDescent="0.2">
      <c r="A660" s="8">
        <v>651</v>
      </c>
      <c r="B660" s="42">
        <v>159738.984</v>
      </c>
      <c r="C660" s="42">
        <v>2146.7767039999999</v>
      </c>
      <c r="D660" s="42">
        <v>0</v>
      </c>
    </row>
    <row r="661" spans="1:4" x14ac:dyDescent="0.2">
      <c r="A661" s="8">
        <v>652</v>
      </c>
      <c r="B661" s="42">
        <v>164678.429</v>
      </c>
      <c r="C661" s="42">
        <v>8480.4191900000005</v>
      </c>
      <c r="D661" s="42">
        <v>172.62671699999999</v>
      </c>
    </row>
    <row r="662" spans="1:4" x14ac:dyDescent="0.2">
      <c r="A662" s="8">
        <v>653</v>
      </c>
      <c r="B662" s="42">
        <v>164916.70699999999</v>
      </c>
      <c r="C662" s="42">
        <v>1336.4735470000001</v>
      </c>
      <c r="D662" s="42">
        <v>0</v>
      </c>
    </row>
    <row r="663" spans="1:4" x14ac:dyDescent="0.2">
      <c r="A663" s="8">
        <v>654</v>
      </c>
      <c r="B663" s="42">
        <v>146801.02500000002</v>
      </c>
      <c r="C663" s="42">
        <v>6027.9570910000002</v>
      </c>
      <c r="D663" s="42">
        <v>7.6030000000000004E-3</v>
      </c>
    </row>
    <row r="664" spans="1:4" x14ac:dyDescent="0.2">
      <c r="A664" s="8">
        <v>655</v>
      </c>
      <c r="B664" s="42">
        <v>54808.990629</v>
      </c>
      <c r="C664" s="42">
        <v>1581.1684010000001</v>
      </c>
      <c r="D664" s="42">
        <v>573.11551199999997</v>
      </c>
    </row>
    <row r="665" spans="1:4" x14ac:dyDescent="0.2">
      <c r="A665" s="8">
        <v>656</v>
      </c>
      <c r="B665" s="42">
        <v>71832.786101999998</v>
      </c>
      <c r="C665" s="42">
        <v>1.799417</v>
      </c>
      <c r="D665" s="42">
        <v>2297.0424810000004</v>
      </c>
    </row>
    <row r="666" spans="1:4" x14ac:dyDescent="0.2">
      <c r="A666" s="8">
        <v>657</v>
      </c>
      <c r="B666" s="42">
        <v>122144.549</v>
      </c>
      <c r="C666" s="42">
        <v>0.40931000000000001</v>
      </c>
      <c r="D666" s="42">
        <v>3511.1549009999999</v>
      </c>
    </row>
    <row r="667" spans="1:4" x14ac:dyDescent="0.2">
      <c r="A667" s="8">
        <v>658</v>
      </c>
      <c r="B667" s="42">
        <v>131059.94899999999</v>
      </c>
      <c r="C667" s="42">
        <v>1102.1058780000001</v>
      </c>
      <c r="D667" s="42">
        <v>3102.815247</v>
      </c>
    </row>
    <row r="668" spans="1:4" x14ac:dyDescent="0.2">
      <c r="A668" s="8">
        <v>659</v>
      </c>
      <c r="B668" s="42">
        <v>141024.69725</v>
      </c>
      <c r="C668" s="42">
        <v>82.920426000000006</v>
      </c>
      <c r="D668" s="42">
        <v>2832.8544929999998</v>
      </c>
    </row>
    <row r="669" spans="1:4" x14ac:dyDescent="0.2">
      <c r="A669" s="8">
        <v>660</v>
      </c>
      <c r="B669" s="42">
        <v>115476.54300000001</v>
      </c>
      <c r="C669" s="42">
        <v>0</v>
      </c>
      <c r="D669" s="42">
        <v>994.80406300000004</v>
      </c>
    </row>
    <row r="670" spans="1:4" x14ac:dyDescent="0.2">
      <c r="A670" s="8">
        <v>661</v>
      </c>
      <c r="B670" s="42">
        <v>47144.702678000001</v>
      </c>
      <c r="C670" s="42">
        <v>0</v>
      </c>
      <c r="D670" s="42">
        <v>4892.1195210000005</v>
      </c>
    </row>
    <row r="671" spans="1:4" x14ac:dyDescent="0.2">
      <c r="A671" s="8">
        <v>662</v>
      </c>
      <c r="B671" s="42">
        <v>10996.524903</v>
      </c>
      <c r="C671" s="42">
        <v>0</v>
      </c>
      <c r="D671" s="42">
        <v>11278.737300000001</v>
      </c>
    </row>
    <row r="672" spans="1:4" x14ac:dyDescent="0.2">
      <c r="A672" s="8">
        <v>663</v>
      </c>
      <c r="B672" s="42">
        <v>23547.487304999999</v>
      </c>
      <c r="C672" s="42">
        <v>0.203433</v>
      </c>
      <c r="D672" s="42">
        <v>13337.9179</v>
      </c>
    </row>
    <row r="673" spans="1:4" x14ac:dyDescent="0.2">
      <c r="A673" s="8">
        <v>664</v>
      </c>
      <c r="B673" s="42">
        <v>40990.729250000004</v>
      </c>
      <c r="C673" s="42">
        <v>0</v>
      </c>
      <c r="D673" s="42">
        <v>17761.075199999999</v>
      </c>
    </row>
    <row r="674" spans="1:4" x14ac:dyDescent="0.2">
      <c r="A674" s="8">
        <v>665</v>
      </c>
      <c r="B674" s="42">
        <v>64577.430999999997</v>
      </c>
      <c r="C674" s="42">
        <v>0</v>
      </c>
      <c r="D674" s="42">
        <v>19973.673299999999</v>
      </c>
    </row>
    <row r="675" spans="1:4" x14ac:dyDescent="0.2">
      <c r="A675" s="8">
        <v>666</v>
      </c>
      <c r="B675" s="42">
        <v>124981.128</v>
      </c>
      <c r="C675" s="42">
        <v>0</v>
      </c>
      <c r="D675" s="42">
        <v>21697.305200000003</v>
      </c>
    </row>
    <row r="676" spans="1:4" x14ac:dyDescent="0.2">
      <c r="A676" s="8">
        <v>667</v>
      </c>
      <c r="B676" s="42">
        <v>167002.71100000001</v>
      </c>
      <c r="C676" s="42">
        <v>0</v>
      </c>
      <c r="D676" s="42">
        <v>18873.9722</v>
      </c>
    </row>
    <row r="677" spans="1:4" x14ac:dyDescent="0.2">
      <c r="A677" s="8">
        <v>668</v>
      </c>
      <c r="B677" s="42">
        <v>164487.67999999999</v>
      </c>
      <c r="C677" s="42">
        <v>0</v>
      </c>
      <c r="D677" s="42">
        <v>20545.190900000001</v>
      </c>
    </row>
    <row r="678" spans="1:4" x14ac:dyDescent="0.2">
      <c r="A678" s="8">
        <v>669</v>
      </c>
      <c r="B678" s="42">
        <v>118222.027</v>
      </c>
      <c r="C678" s="42">
        <v>618.73397900000009</v>
      </c>
      <c r="D678" s="42">
        <v>25451.009299999998</v>
      </c>
    </row>
    <row r="679" spans="1:4" x14ac:dyDescent="0.2">
      <c r="A679" s="8">
        <v>670</v>
      </c>
      <c r="B679" s="42">
        <v>71785.475999999995</v>
      </c>
      <c r="C679" s="42">
        <v>1303.072682</v>
      </c>
      <c r="D679" s="42">
        <v>27040.634900000001</v>
      </c>
    </row>
    <row r="680" spans="1:4" x14ac:dyDescent="0.2">
      <c r="A680" s="8">
        <v>671</v>
      </c>
      <c r="B680" s="42">
        <v>48838.889086000003</v>
      </c>
      <c r="C680" s="42">
        <v>82.647038999999992</v>
      </c>
      <c r="D680" s="42">
        <v>28375.783199999998</v>
      </c>
    </row>
    <row r="681" spans="1:4" x14ac:dyDescent="0.2">
      <c r="A681" s="8">
        <v>672</v>
      </c>
      <c r="B681" s="42">
        <v>32301.498047000001</v>
      </c>
      <c r="C681" s="42">
        <v>1069.5030830000001</v>
      </c>
      <c r="D681" s="42">
        <v>25869.926700000004</v>
      </c>
    </row>
    <row r="682" spans="1:4" x14ac:dyDescent="0.2">
      <c r="A682" s="8">
        <v>673</v>
      </c>
      <c r="B682" s="42">
        <v>16871.619874</v>
      </c>
      <c r="C682" s="42">
        <v>3489.9368890000001</v>
      </c>
      <c r="D682" s="42">
        <v>26399.0435</v>
      </c>
    </row>
    <row r="683" spans="1:4" x14ac:dyDescent="0.2">
      <c r="A683" s="8">
        <v>674</v>
      </c>
      <c r="B683" s="42">
        <v>3326.2252349999999</v>
      </c>
      <c r="C683" s="42">
        <v>3503.0672010000003</v>
      </c>
      <c r="D683" s="42">
        <v>25021.802299999999</v>
      </c>
    </row>
    <row r="684" spans="1:4" x14ac:dyDescent="0.2">
      <c r="A684" s="8">
        <v>675</v>
      </c>
      <c r="B684" s="42">
        <v>4549.7137380000004</v>
      </c>
      <c r="C684" s="42">
        <v>10222.769896999998</v>
      </c>
      <c r="D684" s="42">
        <v>23675.8145</v>
      </c>
    </row>
    <row r="685" spans="1:4" x14ac:dyDescent="0.2">
      <c r="A685" s="8">
        <v>676</v>
      </c>
      <c r="B685" s="42">
        <v>0</v>
      </c>
      <c r="C685" s="42">
        <v>17509.359131000001</v>
      </c>
      <c r="D685" s="42">
        <v>20249.6597</v>
      </c>
    </row>
    <row r="686" spans="1:4" x14ac:dyDescent="0.2">
      <c r="A686" s="8">
        <v>677</v>
      </c>
      <c r="B686" s="42">
        <v>0</v>
      </c>
      <c r="C686" s="42">
        <v>10839.714110999999</v>
      </c>
      <c r="D686" s="42">
        <v>21883.221600000001</v>
      </c>
    </row>
    <row r="687" spans="1:4" x14ac:dyDescent="0.2">
      <c r="A687" s="8">
        <v>678</v>
      </c>
      <c r="B687" s="42">
        <v>3.1119999999999998E-2</v>
      </c>
      <c r="C687" s="42">
        <v>18717.798095999999</v>
      </c>
      <c r="D687" s="42">
        <v>23156.751099999998</v>
      </c>
    </row>
    <row r="688" spans="1:4" x14ac:dyDescent="0.2">
      <c r="A688" s="8">
        <v>679</v>
      </c>
      <c r="B688" s="42">
        <v>742.06292600000006</v>
      </c>
      <c r="C688" s="42">
        <v>33936.485840000001</v>
      </c>
      <c r="D688" s="42">
        <v>26447.916499999999</v>
      </c>
    </row>
    <row r="689" spans="1:4" x14ac:dyDescent="0.2">
      <c r="A689" s="8">
        <v>680</v>
      </c>
      <c r="B689" s="42">
        <v>5840.1582330000001</v>
      </c>
      <c r="C689" s="42">
        <v>25286.811035999999</v>
      </c>
      <c r="D689" s="42">
        <v>26066.7163</v>
      </c>
    </row>
    <row r="690" spans="1:4" x14ac:dyDescent="0.2">
      <c r="A690" s="8">
        <v>681</v>
      </c>
      <c r="B690" s="42">
        <v>54375.690030999998</v>
      </c>
      <c r="C690" s="42">
        <v>30191.767090000005</v>
      </c>
      <c r="D690" s="42">
        <v>26992.699700000001</v>
      </c>
    </row>
    <row r="691" spans="1:4" x14ac:dyDescent="0.2">
      <c r="A691" s="8">
        <v>682</v>
      </c>
      <c r="B691" s="42">
        <v>49249.814289000002</v>
      </c>
      <c r="C691" s="42">
        <v>22066.029296000001</v>
      </c>
      <c r="D691" s="42">
        <v>27957.779699999999</v>
      </c>
    </row>
    <row r="692" spans="1:4" x14ac:dyDescent="0.2">
      <c r="A692" s="8">
        <v>683</v>
      </c>
      <c r="B692" s="42">
        <v>24613.165528000001</v>
      </c>
      <c r="C692" s="42">
        <v>13146.659422999999</v>
      </c>
      <c r="D692" s="42">
        <v>24149.088299999999</v>
      </c>
    </row>
    <row r="693" spans="1:4" x14ac:dyDescent="0.2">
      <c r="A693" s="8">
        <v>684</v>
      </c>
      <c r="B693" s="42">
        <v>14797.825927999998</v>
      </c>
      <c r="C693" s="42">
        <v>11356.512939</v>
      </c>
      <c r="D693" s="42">
        <v>19298.7255</v>
      </c>
    </row>
    <row r="694" spans="1:4" x14ac:dyDescent="0.2">
      <c r="A694" s="8">
        <v>685</v>
      </c>
      <c r="B694" s="42">
        <v>15010.834960999999</v>
      </c>
      <c r="C694" s="42">
        <v>11241.952148</v>
      </c>
      <c r="D694" s="42">
        <v>16941.331099999999</v>
      </c>
    </row>
    <row r="695" spans="1:4" x14ac:dyDescent="0.2">
      <c r="A695" s="8">
        <v>686</v>
      </c>
      <c r="B695" s="42">
        <v>9051.8357550000001</v>
      </c>
      <c r="C695" s="42">
        <v>9569.5163570000004</v>
      </c>
      <c r="D695" s="42">
        <v>19289.137500000001</v>
      </c>
    </row>
    <row r="696" spans="1:4" x14ac:dyDescent="0.2">
      <c r="A696" s="8">
        <v>687</v>
      </c>
      <c r="B696" s="42">
        <v>885.37560500000006</v>
      </c>
      <c r="C696" s="42">
        <v>9718.8304439999993</v>
      </c>
      <c r="D696" s="42">
        <v>20682.645100000002</v>
      </c>
    </row>
    <row r="697" spans="1:4" x14ac:dyDescent="0.2">
      <c r="A697" s="8">
        <v>688</v>
      </c>
      <c r="B697" s="42">
        <v>0</v>
      </c>
      <c r="C697" s="42">
        <v>16183.967774000001</v>
      </c>
      <c r="D697" s="42">
        <v>18120.004499999999</v>
      </c>
    </row>
    <row r="698" spans="1:4" x14ac:dyDescent="0.2">
      <c r="A698" s="8">
        <v>689</v>
      </c>
      <c r="B698" s="42">
        <v>13.598015999999999</v>
      </c>
      <c r="C698" s="42">
        <v>24249.827148999997</v>
      </c>
      <c r="D698" s="42">
        <v>18564.254000000001</v>
      </c>
    </row>
    <row r="699" spans="1:4" x14ac:dyDescent="0.2">
      <c r="A699" s="8">
        <v>690</v>
      </c>
      <c r="B699" s="42">
        <v>2736.4764709999999</v>
      </c>
      <c r="C699" s="42">
        <v>21682.685059000003</v>
      </c>
      <c r="D699" s="42">
        <v>19992.011200000001</v>
      </c>
    </row>
    <row r="700" spans="1:4" x14ac:dyDescent="0.2">
      <c r="A700" s="8">
        <v>691</v>
      </c>
      <c r="B700" s="42">
        <v>4434.2836310000002</v>
      </c>
      <c r="C700" s="42">
        <v>15038.117920000001</v>
      </c>
      <c r="D700" s="42">
        <v>13848.643</v>
      </c>
    </row>
    <row r="701" spans="1:4" x14ac:dyDescent="0.2">
      <c r="A701" s="8">
        <v>692</v>
      </c>
      <c r="B701" s="42">
        <v>6062.6492909999997</v>
      </c>
      <c r="C701" s="42">
        <v>21968.000489000002</v>
      </c>
      <c r="D701" s="42">
        <v>15890.563700000002</v>
      </c>
    </row>
    <row r="702" spans="1:4" x14ac:dyDescent="0.2">
      <c r="A702" s="8">
        <v>693</v>
      </c>
      <c r="B702" s="42">
        <v>16072.684814</v>
      </c>
      <c r="C702" s="42">
        <v>18897.444091999998</v>
      </c>
      <c r="D702" s="42">
        <v>20568.470600000001</v>
      </c>
    </row>
    <row r="703" spans="1:4" x14ac:dyDescent="0.2">
      <c r="A703" s="8">
        <v>694</v>
      </c>
      <c r="B703" s="42">
        <v>20383.533203999999</v>
      </c>
      <c r="C703" s="42">
        <v>10299.510985999999</v>
      </c>
      <c r="D703" s="42">
        <v>14610.580099999999</v>
      </c>
    </row>
    <row r="704" spans="1:4" x14ac:dyDescent="0.2">
      <c r="A704" s="8">
        <v>695</v>
      </c>
      <c r="B704" s="42">
        <v>16659.085693999998</v>
      </c>
      <c r="C704" s="42">
        <v>12187.911376999999</v>
      </c>
      <c r="D704" s="42">
        <v>14001.392800000001</v>
      </c>
    </row>
    <row r="705" spans="1:4" x14ac:dyDescent="0.2">
      <c r="A705" s="8">
        <v>696</v>
      </c>
      <c r="B705" s="42">
        <v>12197.072998</v>
      </c>
      <c r="C705" s="42">
        <v>12369.535156000002</v>
      </c>
      <c r="D705" s="42">
        <v>15217.8112</v>
      </c>
    </row>
    <row r="706" spans="1:4" x14ac:dyDescent="0.2">
      <c r="A706" s="8">
        <v>697</v>
      </c>
      <c r="B706" s="42">
        <v>12738.639893</v>
      </c>
      <c r="C706" s="42">
        <v>7646.6115729999992</v>
      </c>
      <c r="D706" s="42">
        <v>14841.5044</v>
      </c>
    </row>
    <row r="707" spans="1:4" x14ac:dyDescent="0.2">
      <c r="A707" s="8">
        <v>698</v>
      </c>
      <c r="B707" s="42">
        <v>26806.432617999999</v>
      </c>
      <c r="C707" s="42">
        <v>12662.335204999999</v>
      </c>
      <c r="D707" s="42">
        <v>14702.363600000001</v>
      </c>
    </row>
    <row r="708" spans="1:4" x14ac:dyDescent="0.2">
      <c r="A708" s="8">
        <v>699</v>
      </c>
      <c r="B708" s="42">
        <v>67738.067999999999</v>
      </c>
      <c r="C708" s="42">
        <v>9639.4984120000008</v>
      </c>
      <c r="D708" s="42">
        <v>10324.1021</v>
      </c>
    </row>
    <row r="709" spans="1:4" x14ac:dyDescent="0.2">
      <c r="A709" s="8">
        <v>700</v>
      </c>
      <c r="B709" s="42">
        <v>102126.40599999999</v>
      </c>
      <c r="C709" s="42">
        <v>9186.562011</v>
      </c>
      <c r="D709" s="42">
        <v>11506.6759</v>
      </c>
    </row>
    <row r="710" spans="1:4" x14ac:dyDescent="0.2">
      <c r="A710" s="8">
        <v>701</v>
      </c>
      <c r="B710" s="42">
        <v>119539.29925</v>
      </c>
      <c r="C710" s="42">
        <v>18162.010741999999</v>
      </c>
      <c r="D710" s="42">
        <v>10966.2336</v>
      </c>
    </row>
    <row r="711" spans="1:4" x14ac:dyDescent="0.2">
      <c r="A711" s="8">
        <v>702</v>
      </c>
      <c r="B711" s="42">
        <v>94953.659</v>
      </c>
      <c r="C711" s="42">
        <v>13901.343262999999</v>
      </c>
      <c r="D711" s="42">
        <v>10298.684799999999</v>
      </c>
    </row>
    <row r="712" spans="1:4" x14ac:dyDescent="0.2">
      <c r="A712" s="8">
        <v>703</v>
      </c>
      <c r="B712" s="42">
        <v>63141.767180000003</v>
      </c>
      <c r="C712" s="42">
        <v>4152.2071990000004</v>
      </c>
      <c r="D712" s="42">
        <v>7902.4097000000002</v>
      </c>
    </row>
    <row r="713" spans="1:4" x14ac:dyDescent="0.2">
      <c r="A713" s="8">
        <v>704</v>
      </c>
      <c r="B713" s="42">
        <v>36391.244921999998</v>
      </c>
      <c r="C713" s="42">
        <v>323.32887399999998</v>
      </c>
      <c r="D713" s="42">
        <v>11205.0425</v>
      </c>
    </row>
    <row r="714" spans="1:4" x14ac:dyDescent="0.2">
      <c r="A714" s="8">
        <v>705</v>
      </c>
      <c r="B714" s="42">
        <v>35116.403809000003</v>
      </c>
      <c r="C714" s="42">
        <v>0</v>
      </c>
      <c r="D714" s="42">
        <v>11253.8591</v>
      </c>
    </row>
    <row r="715" spans="1:4" x14ac:dyDescent="0.2">
      <c r="A715" s="8">
        <v>706</v>
      </c>
      <c r="B715" s="42">
        <v>32418.735839000001</v>
      </c>
      <c r="C715" s="42">
        <v>0</v>
      </c>
      <c r="D715" s="42">
        <v>11052.961600000001</v>
      </c>
    </row>
    <row r="716" spans="1:4" x14ac:dyDescent="0.2">
      <c r="A716" s="8">
        <v>707</v>
      </c>
      <c r="B716" s="42">
        <v>23606.764159999999</v>
      </c>
      <c r="C716" s="42">
        <v>0</v>
      </c>
      <c r="D716" s="42">
        <v>5911.3346999999994</v>
      </c>
    </row>
    <row r="717" spans="1:4" x14ac:dyDescent="0.2">
      <c r="A717" s="8">
        <v>708</v>
      </c>
      <c r="B717" s="42">
        <v>22869.218261999999</v>
      </c>
      <c r="C717" s="42">
        <v>0</v>
      </c>
      <c r="D717" s="42">
        <v>9063.6646000000001</v>
      </c>
    </row>
    <row r="718" spans="1:4" x14ac:dyDescent="0.2">
      <c r="A718" s="8">
        <v>709</v>
      </c>
      <c r="B718" s="42">
        <v>34951.023925999994</v>
      </c>
      <c r="C718" s="42">
        <v>1298.76117</v>
      </c>
      <c r="D718" s="42">
        <v>9996.7192000000014</v>
      </c>
    </row>
    <row r="719" spans="1:4" x14ac:dyDescent="0.2">
      <c r="A719" s="8">
        <v>710</v>
      </c>
      <c r="B719" s="42">
        <v>41241.259766000003</v>
      </c>
      <c r="C719" s="42">
        <v>0</v>
      </c>
      <c r="D719" s="42">
        <v>6344.8710180000007</v>
      </c>
    </row>
    <row r="720" spans="1:4" x14ac:dyDescent="0.2">
      <c r="A720" s="8">
        <v>711</v>
      </c>
      <c r="B720" s="42">
        <v>32525.646483</v>
      </c>
      <c r="C720" s="42">
        <v>0</v>
      </c>
      <c r="D720" s="42">
        <v>4174.9087120000004</v>
      </c>
    </row>
    <row r="721" spans="1:4" x14ac:dyDescent="0.2">
      <c r="A721" s="8">
        <v>712</v>
      </c>
      <c r="B721" s="42">
        <v>37166.045934000002</v>
      </c>
      <c r="C721" s="42">
        <v>0</v>
      </c>
      <c r="D721" s="42">
        <v>8405.2212999999992</v>
      </c>
    </row>
    <row r="722" spans="1:4" x14ac:dyDescent="0.2">
      <c r="A722" s="8">
        <v>713</v>
      </c>
      <c r="B722" s="42">
        <v>99099.436750000008</v>
      </c>
      <c r="C722" s="42">
        <v>0</v>
      </c>
      <c r="D722" s="42">
        <v>16283.727699999999</v>
      </c>
    </row>
    <row r="723" spans="1:4" x14ac:dyDescent="0.2">
      <c r="A723" s="8">
        <v>714</v>
      </c>
      <c r="B723" s="42">
        <v>97716.402000000002</v>
      </c>
      <c r="C723" s="42">
        <v>0</v>
      </c>
      <c r="D723" s="42">
        <v>15229.667000000001</v>
      </c>
    </row>
    <row r="724" spans="1:4" x14ac:dyDescent="0.2">
      <c r="A724" s="8">
        <v>715</v>
      </c>
      <c r="B724" s="42">
        <v>96049.391000000003</v>
      </c>
      <c r="C724" s="42">
        <v>0</v>
      </c>
      <c r="D724" s="42">
        <v>10386.6374</v>
      </c>
    </row>
    <row r="725" spans="1:4" x14ac:dyDescent="0.2">
      <c r="A725" s="8">
        <v>716</v>
      </c>
      <c r="B725" s="42">
        <v>105655.98699999999</v>
      </c>
      <c r="C725" s="42">
        <v>0</v>
      </c>
      <c r="D725" s="42">
        <v>9586.6618999999992</v>
      </c>
    </row>
    <row r="726" spans="1:4" x14ac:dyDescent="0.2">
      <c r="A726" s="8">
        <v>717</v>
      </c>
      <c r="B726" s="42">
        <v>66852.379000000001</v>
      </c>
      <c r="C726" s="42">
        <v>0</v>
      </c>
      <c r="D726" s="42">
        <v>8502.1355000000003</v>
      </c>
    </row>
    <row r="727" spans="1:4" x14ac:dyDescent="0.2">
      <c r="A727" s="8">
        <v>718</v>
      </c>
      <c r="B727" s="42">
        <v>81508.489000000001</v>
      </c>
      <c r="C727" s="42">
        <v>1427.665485</v>
      </c>
      <c r="D727" s="42">
        <v>5431.3153739999998</v>
      </c>
    </row>
    <row r="728" spans="1:4" x14ac:dyDescent="0.2">
      <c r="A728" s="8">
        <v>719</v>
      </c>
      <c r="B728" s="42">
        <v>76527.390249999997</v>
      </c>
      <c r="C728" s="42">
        <v>5369.0789789999999</v>
      </c>
      <c r="D728" s="42">
        <v>12613.380999999999</v>
      </c>
    </row>
    <row r="729" spans="1:4" x14ac:dyDescent="0.2">
      <c r="A729" s="8">
        <v>720</v>
      </c>
      <c r="B729" s="42">
        <v>57578.798797000003</v>
      </c>
      <c r="C729" s="42">
        <v>15001.16455</v>
      </c>
      <c r="D729" s="42">
        <v>11620.060600000001</v>
      </c>
    </row>
    <row r="730" spans="1:4" x14ac:dyDescent="0.2">
      <c r="A730" s="8">
        <v>721</v>
      </c>
      <c r="B730" s="42">
        <v>24618.921142000003</v>
      </c>
      <c r="C730" s="42">
        <v>14153.143553999998</v>
      </c>
      <c r="D730" s="42">
        <v>22382.635900000001</v>
      </c>
    </row>
    <row r="731" spans="1:4" x14ac:dyDescent="0.2">
      <c r="A731" s="8">
        <v>722</v>
      </c>
      <c r="B731" s="42"/>
      <c r="C731" s="42"/>
      <c r="D731" s="42"/>
    </row>
    <row r="732" spans="1:4" x14ac:dyDescent="0.2">
      <c r="A732" s="8">
        <v>723</v>
      </c>
      <c r="B732" s="42"/>
      <c r="C732" s="42"/>
      <c r="D732" s="42"/>
    </row>
    <row r="733" spans="1:4" x14ac:dyDescent="0.2">
      <c r="A733" s="8">
        <v>724</v>
      </c>
      <c r="B733" s="42"/>
      <c r="C733" s="42"/>
      <c r="D733" s="42"/>
    </row>
    <row r="734" spans="1:4" x14ac:dyDescent="0.2">
      <c r="A734" s="8">
        <v>725</v>
      </c>
      <c r="B734" s="42"/>
      <c r="C734" s="42"/>
      <c r="D734" s="42"/>
    </row>
    <row r="735" spans="1:4" x14ac:dyDescent="0.2">
      <c r="A735" s="8">
        <v>726</v>
      </c>
      <c r="B735" s="42"/>
      <c r="C735" s="42"/>
      <c r="D735" s="42"/>
    </row>
    <row r="736" spans="1:4" x14ac:dyDescent="0.2">
      <c r="A736" s="8">
        <v>727</v>
      </c>
      <c r="B736" s="42"/>
      <c r="C736" s="42"/>
      <c r="D736" s="42"/>
    </row>
    <row r="737" spans="1:4" x14ac:dyDescent="0.2">
      <c r="A737" s="8">
        <v>728</v>
      </c>
      <c r="B737" s="42"/>
      <c r="C737" s="42"/>
      <c r="D737" s="42"/>
    </row>
    <row r="738" spans="1:4" x14ac:dyDescent="0.2">
      <c r="A738" s="8">
        <v>729</v>
      </c>
      <c r="B738" s="42"/>
      <c r="C738" s="42"/>
      <c r="D738" s="42"/>
    </row>
    <row r="739" spans="1:4" x14ac:dyDescent="0.2">
      <c r="A739" s="8">
        <v>730</v>
      </c>
      <c r="B739" s="42"/>
      <c r="C739" s="42"/>
      <c r="D739" s="42"/>
    </row>
    <row r="740" spans="1:4" x14ac:dyDescent="0.2">
      <c r="A740" s="8">
        <v>731</v>
      </c>
      <c r="B740" s="42"/>
      <c r="C740" s="42"/>
      <c r="D740" s="42"/>
    </row>
    <row r="741" spans="1:4" x14ac:dyDescent="0.2">
      <c r="A741" s="8">
        <v>732</v>
      </c>
      <c r="B741" s="42"/>
      <c r="C741" s="42"/>
      <c r="D741" s="42"/>
    </row>
    <row r="742" spans="1:4" x14ac:dyDescent="0.2">
      <c r="A742" s="8">
        <v>733</v>
      </c>
      <c r="B742" s="42"/>
      <c r="C742" s="42"/>
      <c r="D742" s="42"/>
    </row>
    <row r="743" spans="1:4" x14ac:dyDescent="0.2">
      <c r="A743" s="8">
        <v>734</v>
      </c>
      <c r="B743" s="42"/>
      <c r="C743" s="42"/>
      <c r="D743" s="42"/>
    </row>
    <row r="744" spans="1:4" x14ac:dyDescent="0.2">
      <c r="A744" s="8">
        <v>735</v>
      </c>
      <c r="B744" s="42"/>
      <c r="C744" s="42"/>
      <c r="D744" s="42"/>
    </row>
    <row r="745" spans="1:4" x14ac:dyDescent="0.2">
      <c r="A745" s="8">
        <v>736</v>
      </c>
      <c r="B745" s="42"/>
      <c r="C745" s="42"/>
      <c r="D745" s="42"/>
    </row>
    <row r="746" spans="1:4" x14ac:dyDescent="0.2">
      <c r="A746" s="8">
        <v>737</v>
      </c>
      <c r="B746" s="42"/>
      <c r="C746" s="42"/>
      <c r="D746" s="42"/>
    </row>
    <row r="747" spans="1:4" x14ac:dyDescent="0.2">
      <c r="A747" s="8">
        <v>738</v>
      </c>
      <c r="B747" s="42"/>
      <c r="C747" s="42"/>
      <c r="D747" s="42"/>
    </row>
    <row r="748" spans="1:4" x14ac:dyDescent="0.2">
      <c r="A748" s="8">
        <v>739</v>
      </c>
      <c r="B748" s="42"/>
      <c r="C748" s="42"/>
      <c r="D748" s="42"/>
    </row>
    <row r="749" spans="1:4" x14ac:dyDescent="0.2">
      <c r="A749" s="8">
        <v>740</v>
      </c>
      <c r="B749" s="42"/>
      <c r="C749" s="42"/>
      <c r="D749" s="42"/>
    </row>
    <row r="750" spans="1:4" x14ac:dyDescent="0.2">
      <c r="A750" s="8">
        <v>741</v>
      </c>
      <c r="B750" s="42"/>
      <c r="C750" s="42"/>
      <c r="D750" s="42"/>
    </row>
    <row r="751" spans="1:4" x14ac:dyDescent="0.2">
      <c r="A751" s="8">
        <v>742</v>
      </c>
      <c r="B751" s="42"/>
      <c r="C751" s="42"/>
      <c r="D751" s="42"/>
    </row>
    <row r="752" spans="1:4" x14ac:dyDescent="0.2">
      <c r="A752" s="8">
        <v>743</v>
      </c>
      <c r="B752" s="42"/>
      <c r="C752" s="42"/>
      <c r="D752" s="42"/>
    </row>
    <row r="753" spans="1:4" x14ac:dyDescent="0.2">
      <c r="A753" s="8">
        <v>744</v>
      </c>
      <c r="B753" s="42"/>
      <c r="C753" s="42"/>
      <c r="D753" s="42"/>
    </row>
    <row r="754" spans="1:4" x14ac:dyDescent="0.2">
      <c r="A754" s="8">
        <v>745</v>
      </c>
      <c r="B754" s="42"/>
      <c r="C754" s="42"/>
      <c r="D754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E1" sqref="E1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7" width="18.5" bestFit="1" customWidth="1"/>
  </cols>
  <sheetData>
    <row r="1" spans="1:6" x14ac:dyDescent="0.2">
      <c r="E1" t="s">
        <v>5</v>
      </c>
      <c r="F1" t="s">
        <v>73</v>
      </c>
    </row>
    <row r="2" spans="1:6" x14ac:dyDescent="0.2">
      <c r="A2" s="46" t="s">
        <v>60</v>
      </c>
      <c r="B2" s="46" t="s">
        <v>26</v>
      </c>
      <c r="C2" s="46" t="s">
        <v>58</v>
      </c>
      <c r="D2" s="46" t="s">
        <v>21</v>
      </c>
      <c r="E2" s="46" t="s">
        <v>59</v>
      </c>
      <c r="F2" s="46" t="s">
        <v>59</v>
      </c>
    </row>
    <row r="3" spans="1:6" x14ac:dyDescent="0.2">
      <c r="A3" s="47">
        <v>1</v>
      </c>
      <c r="B3" s="53">
        <v>202204</v>
      </c>
      <c r="C3" s="53">
        <v>1</v>
      </c>
      <c r="D3" s="53">
        <v>1</v>
      </c>
      <c r="E3" s="53">
        <v>77.409310000000005</v>
      </c>
      <c r="F3" s="53">
        <v>69.773859999999999</v>
      </c>
    </row>
    <row r="4" spans="1:6" x14ac:dyDescent="0.2">
      <c r="A4" s="47">
        <v>2</v>
      </c>
      <c r="B4" s="53">
        <v>202204</v>
      </c>
      <c r="C4" s="53">
        <v>1</v>
      </c>
      <c r="D4" s="53">
        <v>2</v>
      </c>
      <c r="E4" s="53">
        <v>74.134730000000005</v>
      </c>
      <c r="F4" s="53">
        <v>66.822010000000006</v>
      </c>
    </row>
    <row r="5" spans="1:6" x14ac:dyDescent="0.2">
      <c r="A5" s="47">
        <v>3</v>
      </c>
      <c r="B5" s="53">
        <v>202204</v>
      </c>
      <c r="C5" s="53">
        <v>1</v>
      </c>
      <c r="D5" s="53">
        <v>3</v>
      </c>
      <c r="E5" s="53">
        <v>70.206800000000001</v>
      </c>
      <c r="F5" s="53">
        <v>63.279789999999998</v>
      </c>
    </row>
    <row r="6" spans="1:6" x14ac:dyDescent="0.2">
      <c r="A6" s="47">
        <v>4</v>
      </c>
      <c r="B6" s="53">
        <v>202204</v>
      </c>
      <c r="C6" s="53">
        <v>1</v>
      </c>
      <c r="D6" s="53">
        <v>4</v>
      </c>
      <c r="E6" s="53">
        <v>70.293390000000002</v>
      </c>
      <c r="F6" s="53">
        <v>63.358510000000003</v>
      </c>
    </row>
    <row r="7" spans="1:6" x14ac:dyDescent="0.2">
      <c r="A7" s="47">
        <v>5</v>
      </c>
      <c r="B7" s="53">
        <v>202204</v>
      </c>
      <c r="C7" s="53">
        <v>1</v>
      </c>
      <c r="D7" s="53">
        <v>5</v>
      </c>
      <c r="E7" s="53">
        <v>71.261589999999998</v>
      </c>
      <c r="F7" s="53">
        <v>64.232259999999997</v>
      </c>
    </row>
    <row r="8" spans="1:6" x14ac:dyDescent="0.2">
      <c r="A8" s="4">
        <v>6</v>
      </c>
      <c r="B8" s="53">
        <v>202204</v>
      </c>
      <c r="C8" s="53">
        <v>1</v>
      </c>
      <c r="D8" s="53">
        <v>6</v>
      </c>
      <c r="E8" s="53">
        <v>82.431399999999996</v>
      </c>
      <c r="F8" s="53">
        <v>74.307900000000004</v>
      </c>
    </row>
    <row r="9" spans="1:6" x14ac:dyDescent="0.2">
      <c r="A9" s="4">
        <v>7</v>
      </c>
      <c r="B9" s="30">
        <v>202204</v>
      </c>
      <c r="C9" s="30">
        <v>1</v>
      </c>
      <c r="D9" s="30">
        <v>7</v>
      </c>
      <c r="E9" s="30">
        <v>86.941820000000007</v>
      </c>
      <c r="F9" s="30">
        <v>78.369649999999993</v>
      </c>
    </row>
    <row r="10" spans="1:6" x14ac:dyDescent="0.2">
      <c r="A10" s="4">
        <v>8</v>
      </c>
      <c r="B10" s="30">
        <v>202204</v>
      </c>
      <c r="C10" s="30">
        <v>1</v>
      </c>
      <c r="D10" s="30">
        <v>8</v>
      </c>
      <c r="E10" s="30">
        <v>102.25996000000001</v>
      </c>
      <c r="F10" s="30">
        <v>92.168559999999999</v>
      </c>
    </row>
    <row r="11" spans="1:6" x14ac:dyDescent="0.2">
      <c r="A11" s="4">
        <v>9</v>
      </c>
      <c r="B11" s="30">
        <v>202204</v>
      </c>
      <c r="C11" s="30">
        <v>1</v>
      </c>
      <c r="D11" s="30">
        <v>9</v>
      </c>
      <c r="E11" s="30">
        <v>117.4915</v>
      </c>
      <c r="F11" s="30">
        <v>84.745649999999998</v>
      </c>
    </row>
    <row r="12" spans="1:6" x14ac:dyDescent="0.2">
      <c r="A12" s="4">
        <v>10</v>
      </c>
      <c r="B12" s="30">
        <v>202204</v>
      </c>
      <c r="C12" s="30">
        <v>1</v>
      </c>
      <c r="D12" s="30">
        <v>10</v>
      </c>
      <c r="E12" s="30">
        <v>255.1343</v>
      </c>
      <c r="F12" s="30">
        <v>44.820889999999999</v>
      </c>
    </row>
    <row r="13" spans="1:6" x14ac:dyDescent="0.2">
      <c r="A13" s="4">
        <v>11</v>
      </c>
      <c r="B13" s="30">
        <v>202204</v>
      </c>
      <c r="C13" s="30">
        <v>1</v>
      </c>
      <c r="D13" s="30">
        <v>11</v>
      </c>
      <c r="E13" s="30">
        <v>255.1343</v>
      </c>
      <c r="F13" s="30">
        <v>43.293799999999997</v>
      </c>
    </row>
    <row r="14" spans="1:6" x14ac:dyDescent="0.2">
      <c r="A14" s="4">
        <v>12</v>
      </c>
      <c r="B14" s="30">
        <v>202204</v>
      </c>
      <c r="C14" s="30">
        <v>1</v>
      </c>
      <c r="D14" s="30">
        <v>12</v>
      </c>
      <c r="E14" s="30">
        <v>255.1343</v>
      </c>
      <c r="F14" s="30">
        <v>43.293799999999997</v>
      </c>
    </row>
    <row r="15" spans="1:6" x14ac:dyDescent="0.2">
      <c r="A15" s="4">
        <v>13</v>
      </c>
      <c r="B15" s="30">
        <v>202204</v>
      </c>
      <c r="C15" s="30">
        <v>1</v>
      </c>
      <c r="D15" s="30">
        <v>13</v>
      </c>
      <c r="E15" s="30">
        <v>255.1343</v>
      </c>
      <c r="F15" s="30">
        <v>43.293799999999997</v>
      </c>
    </row>
    <row r="16" spans="1:6" x14ac:dyDescent="0.2">
      <c r="A16" s="4">
        <v>14</v>
      </c>
      <c r="B16" s="30">
        <v>202204</v>
      </c>
      <c r="C16" s="30">
        <v>1</v>
      </c>
      <c r="D16" s="30">
        <v>14</v>
      </c>
      <c r="E16" s="30">
        <v>255.1343</v>
      </c>
      <c r="F16" s="30">
        <v>43.293799999999997</v>
      </c>
    </row>
    <row r="17" spans="1:6" x14ac:dyDescent="0.2">
      <c r="A17" s="4">
        <v>15</v>
      </c>
      <c r="B17" s="30">
        <v>202204</v>
      </c>
      <c r="C17" s="30">
        <v>1</v>
      </c>
      <c r="D17" s="30">
        <v>15</v>
      </c>
      <c r="E17" s="30">
        <v>255.1343</v>
      </c>
      <c r="F17" s="30">
        <v>24.795539999999999</v>
      </c>
    </row>
    <row r="18" spans="1:6" x14ac:dyDescent="0.2">
      <c r="A18" s="4">
        <v>16</v>
      </c>
      <c r="B18" s="30">
        <v>202204</v>
      </c>
      <c r="C18" s="30">
        <v>1</v>
      </c>
      <c r="D18" s="30">
        <v>16</v>
      </c>
      <c r="E18" s="30">
        <v>255.1343</v>
      </c>
      <c r="F18" s="30">
        <v>14.08229</v>
      </c>
    </row>
    <row r="19" spans="1:6" x14ac:dyDescent="0.2">
      <c r="A19" s="4">
        <v>17</v>
      </c>
      <c r="B19" s="30">
        <v>202204</v>
      </c>
      <c r="C19" s="30">
        <v>1</v>
      </c>
      <c r="D19" s="30">
        <v>17</v>
      </c>
      <c r="E19" s="30">
        <v>255.1343</v>
      </c>
      <c r="F19" s="30">
        <v>16.90033</v>
      </c>
    </row>
    <row r="20" spans="1:6" x14ac:dyDescent="0.2">
      <c r="A20" s="4">
        <v>18</v>
      </c>
      <c r="B20" s="30">
        <v>202204</v>
      </c>
      <c r="C20" s="30">
        <v>1</v>
      </c>
      <c r="D20" s="30">
        <v>18</v>
      </c>
      <c r="E20" s="30">
        <v>255.1343</v>
      </c>
      <c r="F20" s="30">
        <v>12.67328</v>
      </c>
    </row>
    <row r="21" spans="1:6" x14ac:dyDescent="0.2">
      <c r="A21" s="4">
        <v>19</v>
      </c>
      <c r="B21" s="30">
        <v>202204</v>
      </c>
      <c r="C21" s="30">
        <v>1</v>
      </c>
      <c r="D21" s="30">
        <v>19</v>
      </c>
      <c r="E21" s="30">
        <v>176.17428000000001</v>
      </c>
      <c r="F21" s="30">
        <v>66.404820000000001</v>
      </c>
    </row>
    <row r="22" spans="1:6" x14ac:dyDescent="0.2">
      <c r="A22" s="4">
        <v>20</v>
      </c>
      <c r="B22" s="30">
        <v>202204</v>
      </c>
      <c r="C22" s="30">
        <v>1</v>
      </c>
      <c r="D22" s="30">
        <v>20</v>
      </c>
      <c r="E22" s="30">
        <v>108.14004</v>
      </c>
      <c r="F22" s="30">
        <v>93.947550000000007</v>
      </c>
    </row>
    <row r="23" spans="1:6" x14ac:dyDescent="0.2">
      <c r="A23" s="4">
        <v>21</v>
      </c>
      <c r="B23" s="30">
        <v>202204</v>
      </c>
      <c r="C23" s="30">
        <v>1</v>
      </c>
      <c r="D23" s="30">
        <v>21</v>
      </c>
      <c r="E23" s="30">
        <v>182.63686000000001</v>
      </c>
      <c r="F23" s="30">
        <v>158.66784000000001</v>
      </c>
    </row>
    <row r="24" spans="1:6" x14ac:dyDescent="0.2">
      <c r="A24" s="4">
        <v>22</v>
      </c>
      <c r="B24" s="30">
        <v>202204</v>
      </c>
      <c r="C24" s="30">
        <v>1</v>
      </c>
      <c r="D24" s="30">
        <v>22</v>
      </c>
      <c r="E24" s="30">
        <v>141.30309</v>
      </c>
      <c r="F24" s="30">
        <v>122.74973</v>
      </c>
    </row>
    <row r="25" spans="1:6" x14ac:dyDescent="0.2">
      <c r="A25" s="4">
        <v>23</v>
      </c>
      <c r="B25" s="30">
        <v>202204</v>
      </c>
      <c r="C25" s="30">
        <v>1</v>
      </c>
      <c r="D25" s="30">
        <v>23</v>
      </c>
      <c r="E25" s="30">
        <v>112.20179</v>
      </c>
      <c r="F25" s="30">
        <v>97.474019999999996</v>
      </c>
    </row>
    <row r="26" spans="1:6" x14ac:dyDescent="0.2">
      <c r="A26" s="4">
        <v>24</v>
      </c>
      <c r="B26" s="30">
        <v>202204</v>
      </c>
      <c r="C26" s="30">
        <v>1</v>
      </c>
      <c r="D26" s="30">
        <v>24</v>
      </c>
      <c r="E26" s="30">
        <v>123.16692999999999</v>
      </c>
      <c r="F26" s="30">
        <v>111.96563999999999</v>
      </c>
    </row>
    <row r="27" spans="1:6" x14ac:dyDescent="0.2">
      <c r="A27" s="4">
        <v>25</v>
      </c>
      <c r="B27" s="30">
        <v>202204</v>
      </c>
      <c r="C27" s="30">
        <v>2</v>
      </c>
      <c r="D27" s="30">
        <v>1</v>
      </c>
      <c r="E27" s="30">
        <v>124.20929</v>
      </c>
      <c r="F27" s="30">
        <v>116.10097</v>
      </c>
    </row>
    <row r="28" spans="1:6" x14ac:dyDescent="0.2">
      <c r="A28" s="4">
        <v>26</v>
      </c>
      <c r="B28" s="30">
        <v>202204</v>
      </c>
      <c r="C28" s="30">
        <v>2</v>
      </c>
      <c r="D28" s="30">
        <v>2</v>
      </c>
      <c r="E28" s="30">
        <v>124.20929</v>
      </c>
      <c r="F28" s="30">
        <v>116.10097</v>
      </c>
    </row>
    <row r="29" spans="1:6" x14ac:dyDescent="0.2">
      <c r="A29" s="4">
        <v>27</v>
      </c>
      <c r="B29" s="30">
        <v>202204</v>
      </c>
      <c r="C29" s="30">
        <v>2</v>
      </c>
      <c r="D29" s="30">
        <v>3</v>
      </c>
      <c r="E29" s="30">
        <v>165.31031999999999</v>
      </c>
      <c r="F29" s="30">
        <v>154.52287999999999</v>
      </c>
    </row>
    <row r="30" spans="1:6" x14ac:dyDescent="0.2">
      <c r="A30" s="4">
        <v>28</v>
      </c>
      <c r="B30" s="30">
        <v>202204</v>
      </c>
      <c r="C30" s="30">
        <v>2</v>
      </c>
      <c r="D30" s="30">
        <v>4</v>
      </c>
      <c r="E30" s="30">
        <v>129.04748000000001</v>
      </c>
      <c r="F30" s="30">
        <v>120.62398</v>
      </c>
    </row>
    <row r="31" spans="1:6" x14ac:dyDescent="0.2">
      <c r="A31" s="4">
        <v>29</v>
      </c>
      <c r="B31" s="30">
        <v>202204</v>
      </c>
      <c r="C31" s="30">
        <v>2</v>
      </c>
      <c r="D31" s="30">
        <v>5</v>
      </c>
      <c r="E31" s="30">
        <v>124.20929</v>
      </c>
      <c r="F31" s="30">
        <v>116.10097</v>
      </c>
    </row>
    <row r="32" spans="1:6" x14ac:dyDescent="0.2">
      <c r="A32" s="4">
        <v>30</v>
      </c>
      <c r="B32" s="30">
        <v>202204</v>
      </c>
      <c r="C32" s="30">
        <v>2</v>
      </c>
      <c r="D32" s="30">
        <v>6</v>
      </c>
      <c r="E32" s="30">
        <v>124.20929</v>
      </c>
      <c r="F32" s="30">
        <v>116.10097</v>
      </c>
    </row>
    <row r="33" spans="1:6" x14ac:dyDescent="0.2">
      <c r="A33" s="4">
        <v>31</v>
      </c>
      <c r="B33" s="30">
        <v>202204</v>
      </c>
      <c r="C33" s="30">
        <v>2</v>
      </c>
      <c r="D33" s="30">
        <v>7</v>
      </c>
      <c r="E33" s="30">
        <v>124.20929</v>
      </c>
      <c r="F33" s="30">
        <v>116.10097</v>
      </c>
    </row>
    <row r="34" spans="1:6" x14ac:dyDescent="0.2">
      <c r="A34" s="4">
        <v>32</v>
      </c>
      <c r="B34" s="30">
        <v>202204</v>
      </c>
      <c r="C34" s="30">
        <v>2</v>
      </c>
      <c r="D34" s="30">
        <v>8</v>
      </c>
      <c r="E34" s="30">
        <v>124.20929</v>
      </c>
      <c r="F34" s="30">
        <v>116.10097</v>
      </c>
    </row>
    <row r="35" spans="1:6" x14ac:dyDescent="0.2">
      <c r="A35" s="4">
        <v>33</v>
      </c>
      <c r="B35" s="30">
        <v>202204</v>
      </c>
      <c r="C35" s="30">
        <v>2</v>
      </c>
      <c r="D35" s="30">
        <v>9</v>
      </c>
      <c r="E35" s="30">
        <v>99.632189999999994</v>
      </c>
      <c r="F35" s="30">
        <v>88.50591</v>
      </c>
    </row>
    <row r="36" spans="1:6" x14ac:dyDescent="0.2">
      <c r="A36" s="4">
        <v>34</v>
      </c>
      <c r="B36" s="30">
        <v>202204</v>
      </c>
      <c r="C36" s="30">
        <v>2</v>
      </c>
      <c r="D36" s="30">
        <v>10</v>
      </c>
      <c r="E36" s="30">
        <v>55.221640000000001</v>
      </c>
      <c r="F36" s="30">
        <v>49.051760000000002</v>
      </c>
    </row>
    <row r="37" spans="1:6" x14ac:dyDescent="0.2">
      <c r="A37" s="4">
        <v>35</v>
      </c>
      <c r="B37" s="30">
        <v>202204</v>
      </c>
      <c r="C37" s="30">
        <v>2</v>
      </c>
      <c r="D37" s="30">
        <v>11</v>
      </c>
      <c r="E37" s="30">
        <v>49.374830000000003</v>
      </c>
      <c r="F37" s="30">
        <v>43.851089999999999</v>
      </c>
    </row>
    <row r="38" spans="1:6" x14ac:dyDescent="0.2">
      <c r="A38" s="4">
        <v>36</v>
      </c>
      <c r="B38" s="30">
        <v>202204</v>
      </c>
      <c r="C38" s="30">
        <v>2</v>
      </c>
      <c r="D38" s="30">
        <v>12</v>
      </c>
      <c r="E38" s="30">
        <v>56.033259999999999</v>
      </c>
      <c r="F38" s="30">
        <v>49.768819999999998</v>
      </c>
    </row>
    <row r="39" spans="1:6" x14ac:dyDescent="0.2">
      <c r="A39" s="4">
        <v>37</v>
      </c>
      <c r="B39" s="30">
        <v>202204</v>
      </c>
      <c r="C39" s="30">
        <v>2</v>
      </c>
      <c r="D39" s="30">
        <v>13</v>
      </c>
      <c r="E39" s="30">
        <v>54.315460000000002</v>
      </c>
      <c r="F39" s="30">
        <v>48.248019999999997</v>
      </c>
    </row>
    <row r="40" spans="1:6" x14ac:dyDescent="0.2">
      <c r="A40" s="4">
        <v>38</v>
      </c>
      <c r="B40" s="30">
        <v>202204</v>
      </c>
      <c r="C40" s="30">
        <v>2</v>
      </c>
      <c r="D40" s="30">
        <v>14</v>
      </c>
      <c r="E40" s="30">
        <v>79.121070000000003</v>
      </c>
      <c r="F40" s="30">
        <v>70.287819999999996</v>
      </c>
    </row>
    <row r="41" spans="1:6" x14ac:dyDescent="0.2">
      <c r="A41" s="4">
        <v>39</v>
      </c>
      <c r="B41" s="30">
        <v>202204</v>
      </c>
      <c r="C41" s="30">
        <v>2</v>
      </c>
      <c r="D41" s="30">
        <v>15</v>
      </c>
      <c r="E41" s="30">
        <v>122.07386</v>
      </c>
      <c r="F41" s="30">
        <v>108.44181</v>
      </c>
    </row>
    <row r="42" spans="1:6" x14ac:dyDescent="0.2">
      <c r="A42" s="4">
        <v>40</v>
      </c>
      <c r="B42" s="30">
        <v>202204</v>
      </c>
      <c r="C42" s="30">
        <v>2</v>
      </c>
      <c r="D42" s="30">
        <v>16</v>
      </c>
      <c r="E42" s="30">
        <v>0</v>
      </c>
      <c r="F42" s="30">
        <v>0</v>
      </c>
    </row>
    <row r="43" spans="1:6" x14ac:dyDescent="0.2">
      <c r="A43" s="4">
        <v>41</v>
      </c>
      <c r="B43" s="30">
        <v>202204</v>
      </c>
      <c r="C43" s="30">
        <v>2</v>
      </c>
      <c r="D43" s="30">
        <v>17</v>
      </c>
      <c r="E43" s="30">
        <v>0</v>
      </c>
      <c r="F43" s="30">
        <v>0</v>
      </c>
    </row>
    <row r="44" spans="1:6" x14ac:dyDescent="0.2">
      <c r="A44" s="4">
        <v>42</v>
      </c>
      <c r="B44" s="30">
        <v>202204</v>
      </c>
      <c r="C44" s="30">
        <v>2</v>
      </c>
      <c r="D44" s="30">
        <v>18</v>
      </c>
      <c r="E44" s="30">
        <v>0</v>
      </c>
      <c r="F44" s="30">
        <v>0</v>
      </c>
    </row>
    <row r="45" spans="1:6" x14ac:dyDescent="0.2">
      <c r="A45" s="4">
        <v>43</v>
      </c>
      <c r="B45" s="30">
        <v>202204</v>
      </c>
      <c r="C45" s="30">
        <v>2</v>
      </c>
      <c r="D45" s="30">
        <v>19</v>
      </c>
      <c r="E45" s="30">
        <v>85.188519999999997</v>
      </c>
      <c r="F45" s="30">
        <v>74.582310000000007</v>
      </c>
    </row>
    <row r="46" spans="1:6" x14ac:dyDescent="0.2">
      <c r="A46" s="4">
        <v>44</v>
      </c>
      <c r="B46" s="30">
        <v>202204</v>
      </c>
      <c r="C46" s="30">
        <v>2</v>
      </c>
      <c r="D46" s="30">
        <v>20</v>
      </c>
      <c r="E46" s="30">
        <v>168.75380000000001</v>
      </c>
      <c r="F46" s="30">
        <v>147.74625</v>
      </c>
    </row>
    <row r="47" spans="1:6" x14ac:dyDescent="0.2">
      <c r="A47" s="4">
        <v>45</v>
      </c>
      <c r="B47" s="30">
        <v>202204</v>
      </c>
      <c r="C47" s="30">
        <v>2</v>
      </c>
      <c r="D47" s="30">
        <v>21</v>
      </c>
      <c r="E47" s="30">
        <v>264.98191000000003</v>
      </c>
      <c r="F47" s="30">
        <v>231.98131000000001</v>
      </c>
    </row>
    <row r="48" spans="1:6" x14ac:dyDescent="0.2">
      <c r="A48" s="4">
        <v>46</v>
      </c>
      <c r="B48" s="30">
        <v>202204</v>
      </c>
      <c r="C48" s="30">
        <v>2</v>
      </c>
      <c r="D48" s="30">
        <v>22</v>
      </c>
      <c r="E48" s="30">
        <v>179.43092999999999</v>
      </c>
      <c r="F48" s="30">
        <v>157.08381</v>
      </c>
    </row>
    <row r="49" spans="1:6" x14ac:dyDescent="0.2">
      <c r="A49" s="4">
        <v>47</v>
      </c>
      <c r="B49" s="30">
        <v>202204</v>
      </c>
      <c r="C49" s="30">
        <v>2</v>
      </c>
      <c r="D49" s="30">
        <v>23</v>
      </c>
      <c r="E49" s="30">
        <v>138.37717000000001</v>
      </c>
      <c r="F49" s="30">
        <v>121.14404999999999</v>
      </c>
    </row>
    <row r="50" spans="1:6" x14ac:dyDescent="0.2">
      <c r="A50" s="4">
        <v>48</v>
      </c>
      <c r="B50" s="30">
        <v>202204</v>
      </c>
      <c r="C50" s="30">
        <v>2</v>
      </c>
      <c r="D50" s="30">
        <v>24</v>
      </c>
      <c r="E50" s="30">
        <v>109.33223</v>
      </c>
      <c r="F50" s="30">
        <v>95.72381</v>
      </c>
    </row>
    <row r="51" spans="1:6" x14ac:dyDescent="0.2">
      <c r="A51" s="4">
        <v>49</v>
      </c>
      <c r="B51" s="97">
        <v>202204</v>
      </c>
      <c r="C51" s="97">
        <v>2</v>
      </c>
      <c r="D51" s="97">
        <v>25</v>
      </c>
      <c r="E51" s="97">
        <v>82.399069999999995</v>
      </c>
      <c r="F51" s="97">
        <v>72.139570000000006</v>
      </c>
    </row>
    <row r="52" spans="1:6" x14ac:dyDescent="0.2">
      <c r="A52" s="4">
        <v>50</v>
      </c>
      <c r="B52" s="30">
        <v>202204</v>
      </c>
      <c r="C52" s="30">
        <v>3</v>
      </c>
      <c r="D52" s="30">
        <v>1</v>
      </c>
      <c r="E52" s="30">
        <v>116.32949000000001</v>
      </c>
      <c r="F52" s="30">
        <v>106.74764999999999</v>
      </c>
    </row>
    <row r="53" spans="1:6" x14ac:dyDescent="0.2">
      <c r="A53" s="4">
        <v>51</v>
      </c>
      <c r="B53" s="30">
        <v>202204</v>
      </c>
      <c r="C53" s="30">
        <v>3</v>
      </c>
      <c r="D53" s="30">
        <v>2</v>
      </c>
      <c r="E53" s="30">
        <v>116.32949000000001</v>
      </c>
      <c r="F53" s="30">
        <v>106.74764999999999</v>
      </c>
    </row>
    <row r="54" spans="1:6" x14ac:dyDescent="0.2">
      <c r="A54" s="4">
        <v>52</v>
      </c>
      <c r="B54" s="30">
        <v>202204</v>
      </c>
      <c r="C54" s="30">
        <v>3</v>
      </c>
      <c r="D54" s="30">
        <v>3</v>
      </c>
      <c r="E54" s="30">
        <v>103.73757000000001</v>
      </c>
      <c r="F54" s="30">
        <v>95.187979999999996</v>
      </c>
    </row>
    <row r="55" spans="1:6" x14ac:dyDescent="0.2">
      <c r="A55" s="4">
        <v>53</v>
      </c>
      <c r="B55" s="30">
        <v>202204</v>
      </c>
      <c r="C55" s="30">
        <v>3</v>
      </c>
      <c r="D55" s="30">
        <v>4</v>
      </c>
      <c r="E55" s="30">
        <v>73.290019999999998</v>
      </c>
      <c r="F55" s="30">
        <v>67.254090000000005</v>
      </c>
    </row>
    <row r="56" spans="1:6" x14ac:dyDescent="0.2">
      <c r="A56" s="4">
        <v>54</v>
      </c>
      <c r="B56" s="30">
        <v>202204</v>
      </c>
      <c r="C56" s="30">
        <v>3</v>
      </c>
      <c r="D56" s="30">
        <v>5</v>
      </c>
      <c r="E56" s="30">
        <v>71.903180000000006</v>
      </c>
      <c r="F56" s="30">
        <v>65.98545</v>
      </c>
    </row>
    <row r="57" spans="1:6" x14ac:dyDescent="0.2">
      <c r="A57" s="4">
        <v>55</v>
      </c>
      <c r="B57" s="30">
        <v>202204</v>
      </c>
      <c r="C57" s="30">
        <v>3</v>
      </c>
      <c r="D57" s="30">
        <v>6</v>
      </c>
      <c r="E57" s="30">
        <v>71.903180000000006</v>
      </c>
      <c r="F57" s="30">
        <v>65.98545</v>
      </c>
    </row>
    <row r="58" spans="1:6" x14ac:dyDescent="0.2">
      <c r="A58" s="4">
        <v>56</v>
      </c>
      <c r="B58" s="30">
        <v>202204</v>
      </c>
      <c r="C58" s="30">
        <v>3</v>
      </c>
      <c r="D58" s="30">
        <v>7</v>
      </c>
      <c r="E58" s="30">
        <v>71.903180000000006</v>
      </c>
      <c r="F58" s="30">
        <v>65.98545</v>
      </c>
    </row>
    <row r="59" spans="1:6" x14ac:dyDescent="0.2">
      <c r="A59" s="4">
        <v>57</v>
      </c>
      <c r="B59" s="30">
        <v>202204</v>
      </c>
      <c r="C59" s="30">
        <v>3</v>
      </c>
      <c r="D59" s="30">
        <v>8</v>
      </c>
      <c r="E59" s="30">
        <v>41.857500000000002</v>
      </c>
      <c r="F59" s="30">
        <v>38.414029999999997</v>
      </c>
    </row>
    <row r="60" spans="1:6" x14ac:dyDescent="0.2">
      <c r="A60" s="4">
        <v>58</v>
      </c>
      <c r="B60" s="30">
        <v>202204</v>
      </c>
      <c r="C60" s="30">
        <v>3</v>
      </c>
      <c r="D60" s="30">
        <v>9</v>
      </c>
      <c r="E60" s="30">
        <v>0</v>
      </c>
      <c r="F60" s="30">
        <v>0</v>
      </c>
    </row>
    <row r="61" spans="1:6" x14ac:dyDescent="0.2">
      <c r="A61" s="4">
        <v>59</v>
      </c>
      <c r="B61" s="30">
        <v>202204</v>
      </c>
      <c r="C61" s="30">
        <v>3</v>
      </c>
      <c r="D61" s="30">
        <v>10</v>
      </c>
      <c r="E61" s="30">
        <v>0</v>
      </c>
      <c r="F61" s="30">
        <v>0</v>
      </c>
    </row>
    <row r="62" spans="1:6" x14ac:dyDescent="0.2">
      <c r="A62" s="4">
        <v>60</v>
      </c>
      <c r="B62" s="30">
        <v>202204</v>
      </c>
      <c r="C62" s="30">
        <v>3</v>
      </c>
      <c r="D62" s="30">
        <v>11</v>
      </c>
      <c r="E62" s="30">
        <v>0</v>
      </c>
      <c r="F62" s="30">
        <v>0</v>
      </c>
    </row>
    <row r="63" spans="1:6" x14ac:dyDescent="0.2">
      <c r="A63" s="4">
        <v>61</v>
      </c>
      <c r="B63" s="30">
        <v>202204</v>
      </c>
      <c r="C63" s="30">
        <v>3</v>
      </c>
      <c r="D63" s="30">
        <v>12</v>
      </c>
      <c r="E63" s="30">
        <v>0</v>
      </c>
      <c r="F63" s="30">
        <v>0</v>
      </c>
    </row>
    <row r="64" spans="1:6" x14ac:dyDescent="0.2">
      <c r="A64" s="4">
        <v>62</v>
      </c>
      <c r="B64" s="30">
        <v>202204</v>
      </c>
      <c r="C64" s="30">
        <v>3</v>
      </c>
      <c r="D64" s="30">
        <v>13</v>
      </c>
      <c r="E64" s="30">
        <v>0</v>
      </c>
      <c r="F64" s="30">
        <v>0</v>
      </c>
    </row>
    <row r="65" spans="1:6" x14ac:dyDescent="0.2">
      <c r="A65" s="4">
        <v>63</v>
      </c>
      <c r="B65" s="30">
        <v>202204</v>
      </c>
      <c r="C65" s="30">
        <v>3</v>
      </c>
      <c r="D65" s="30">
        <v>14</v>
      </c>
      <c r="E65" s="30">
        <v>0</v>
      </c>
      <c r="F65" s="30">
        <v>0</v>
      </c>
    </row>
    <row r="66" spans="1:6" x14ac:dyDescent="0.2">
      <c r="A66" s="4">
        <v>64</v>
      </c>
      <c r="B66" s="30">
        <v>202204</v>
      </c>
      <c r="C66" s="30">
        <v>3</v>
      </c>
      <c r="D66" s="30">
        <v>15</v>
      </c>
      <c r="E66" s="30">
        <v>0</v>
      </c>
      <c r="F66" s="30">
        <v>0</v>
      </c>
    </row>
    <row r="67" spans="1:6" x14ac:dyDescent="0.2">
      <c r="A67" s="4">
        <v>65</v>
      </c>
      <c r="B67" s="30">
        <v>202204</v>
      </c>
      <c r="C67" s="30">
        <v>3</v>
      </c>
      <c r="D67" s="30">
        <v>16</v>
      </c>
      <c r="E67" s="30">
        <v>0</v>
      </c>
      <c r="F67" s="30">
        <v>0</v>
      </c>
    </row>
    <row r="68" spans="1:6" x14ac:dyDescent="0.2">
      <c r="A68" s="4">
        <v>66</v>
      </c>
      <c r="B68" s="30">
        <v>202204</v>
      </c>
      <c r="C68" s="30">
        <v>3</v>
      </c>
      <c r="D68" s="30">
        <v>17</v>
      </c>
      <c r="E68" s="30">
        <v>0</v>
      </c>
      <c r="F68" s="30">
        <v>0</v>
      </c>
    </row>
    <row r="69" spans="1:6" x14ac:dyDescent="0.2">
      <c r="A69" s="4">
        <v>67</v>
      </c>
      <c r="B69" s="30">
        <v>202204</v>
      </c>
      <c r="C69" s="30">
        <v>3</v>
      </c>
      <c r="D69" s="30">
        <v>18</v>
      </c>
      <c r="E69" s="30">
        <v>58.026850000000003</v>
      </c>
      <c r="F69" s="30">
        <v>56.490290000000002</v>
      </c>
    </row>
    <row r="70" spans="1:6" x14ac:dyDescent="0.2">
      <c r="A70" s="4">
        <v>68</v>
      </c>
      <c r="B70" s="30">
        <v>202204</v>
      </c>
      <c r="C70" s="30">
        <v>3</v>
      </c>
      <c r="D70" s="30">
        <v>19</v>
      </c>
      <c r="E70" s="30">
        <v>131.63206</v>
      </c>
      <c r="F70" s="30">
        <v>128.51166000000001</v>
      </c>
    </row>
    <row r="71" spans="1:6" x14ac:dyDescent="0.2">
      <c r="A71" s="4">
        <v>69</v>
      </c>
      <c r="B71" s="30">
        <v>202204</v>
      </c>
      <c r="C71" s="30">
        <v>3</v>
      </c>
      <c r="D71" s="30">
        <v>20</v>
      </c>
      <c r="E71" s="30">
        <v>94.691559999999996</v>
      </c>
      <c r="F71" s="30">
        <v>92.445809999999994</v>
      </c>
    </row>
    <row r="72" spans="1:6" x14ac:dyDescent="0.2">
      <c r="A72" s="4">
        <v>70</v>
      </c>
      <c r="B72" s="30">
        <v>202204</v>
      </c>
      <c r="C72" s="30">
        <v>3</v>
      </c>
      <c r="D72" s="30">
        <v>21</v>
      </c>
      <c r="E72" s="30">
        <v>94.691559999999996</v>
      </c>
      <c r="F72" s="30">
        <v>92.445809999999994</v>
      </c>
    </row>
    <row r="73" spans="1:6" x14ac:dyDescent="0.2">
      <c r="A73" s="4">
        <v>71</v>
      </c>
      <c r="B73" s="30">
        <v>202204</v>
      </c>
      <c r="C73" s="30">
        <v>3</v>
      </c>
      <c r="D73" s="30">
        <v>22</v>
      </c>
      <c r="E73" s="30">
        <v>90.67286</v>
      </c>
      <c r="F73" s="30">
        <v>88.52167</v>
      </c>
    </row>
    <row r="74" spans="1:6" x14ac:dyDescent="0.2">
      <c r="A74" s="4">
        <v>72</v>
      </c>
      <c r="B74" s="30">
        <v>202204</v>
      </c>
      <c r="C74" s="30">
        <v>3</v>
      </c>
      <c r="D74" s="30">
        <v>23</v>
      </c>
      <c r="E74" s="30">
        <v>65.150189999999995</v>
      </c>
      <c r="F74" s="30">
        <v>63.60575</v>
      </c>
    </row>
    <row r="75" spans="1:6" x14ac:dyDescent="0.2">
      <c r="A75" s="4">
        <v>73</v>
      </c>
      <c r="B75" s="30">
        <v>202204</v>
      </c>
      <c r="C75" s="30">
        <v>3</v>
      </c>
      <c r="D75" s="30">
        <v>24</v>
      </c>
      <c r="E75" s="30">
        <v>63.58999</v>
      </c>
      <c r="F75" s="30">
        <v>62.084940000000003</v>
      </c>
    </row>
    <row r="76" spans="1:6" x14ac:dyDescent="0.2">
      <c r="A76" s="4">
        <v>74</v>
      </c>
      <c r="B76" s="30">
        <v>202204</v>
      </c>
      <c r="C76" s="30">
        <v>4</v>
      </c>
      <c r="D76" s="30">
        <v>1</v>
      </c>
      <c r="E76" s="30">
        <v>52.991660000000003</v>
      </c>
      <c r="F76" s="30">
        <v>53.95299</v>
      </c>
    </row>
    <row r="77" spans="1:6" x14ac:dyDescent="0.2">
      <c r="A77" s="4">
        <v>75</v>
      </c>
      <c r="B77" s="30">
        <v>202204</v>
      </c>
      <c r="C77" s="30">
        <v>4</v>
      </c>
      <c r="D77" s="30">
        <v>2</v>
      </c>
      <c r="E77" s="30">
        <v>53.02317</v>
      </c>
      <c r="F77" s="30">
        <v>53.98451</v>
      </c>
    </row>
    <row r="78" spans="1:6" x14ac:dyDescent="0.2">
      <c r="A78" s="4">
        <v>76</v>
      </c>
      <c r="B78" s="30">
        <v>202204</v>
      </c>
      <c r="C78" s="30">
        <v>4</v>
      </c>
      <c r="D78" s="30">
        <v>3</v>
      </c>
      <c r="E78" s="30">
        <v>59.673729999999999</v>
      </c>
      <c r="F78" s="30">
        <v>60.753259999999997</v>
      </c>
    </row>
    <row r="79" spans="1:6" x14ac:dyDescent="0.2">
      <c r="A79" s="4">
        <v>77</v>
      </c>
      <c r="B79" s="30">
        <v>202204</v>
      </c>
      <c r="C79" s="30">
        <v>4</v>
      </c>
      <c r="D79" s="30">
        <v>4</v>
      </c>
      <c r="E79" s="30">
        <v>65.386579999999995</v>
      </c>
      <c r="F79" s="30">
        <v>66.568550000000002</v>
      </c>
    </row>
    <row r="80" spans="1:6" x14ac:dyDescent="0.2">
      <c r="A80" s="4">
        <v>78</v>
      </c>
      <c r="B80" s="30">
        <v>202204</v>
      </c>
      <c r="C80" s="30">
        <v>4</v>
      </c>
      <c r="D80" s="30">
        <v>5</v>
      </c>
      <c r="E80" s="30">
        <v>72.982709999999997</v>
      </c>
      <c r="F80" s="30">
        <v>74.306510000000003</v>
      </c>
    </row>
    <row r="81" spans="1:6" x14ac:dyDescent="0.2">
      <c r="A81" s="4">
        <v>79</v>
      </c>
      <c r="B81" s="30">
        <v>202204</v>
      </c>
      <c r="C81" s="30">
        <v>4</v>
      </c>
      <c r="D81" s="30">
        <v>6</v>
      </c>
      <c r="E81" s="30">
        <v>71.706180000000003</v>
      </c>
      <c r="F81" s="30">
        <v>73.006349999999998</v>
      </c>
    </row>
    <row r="82" spans="1:6" x14ac:dyDescent="0.2">
      <c r="A82" s="4">
        <v>80</v>
      </c>
      <c r="B82" s="30">
        <v>202204</v>
      </c>
      <c r="C82" s="30">
        <v>4</v>
      </c>
      <c r="D82" s="30">
        <v>7</v>
      </c>
      <c r="E82" s="30">
        <v>74.369550000000004</v>
      </c>
      <c r="F82" s="30">
        <v>75.709119999999999</v>
      </c>
    </row>
    <row r="83" spans="1:6" x14ac:dyDescent="0.2">
      <c r="A83" s="4">
        <v>81</v>
      </c>
      <c r="B83" s="30">
        <v>202204</v>
      </c>
      <c r="C83" s="30">
        <v>4</v>
      </c>
      <c r="D83" s="30">
        <v>8</v>
      </c>
      <c r="E83" s="30">
        <v>46.018030000000003</v>
      </c>
      <c r="F83" s="30">
        <v>46.853290000000001</v>
      </c>
    </row>
    <row r="84" spans="1:6" x14ac:dyDescent="0.2">
      <c r="A84" s="4">
        <v>82</v>
      </c>
      <c r="B84" s="30">
        <v>202204</v>
      </c>
      <c r="C84" s="30">
        <v>4</v>
      </c>
      <c r="D84" s="30">
        <v>9</v>
      </c>
      <c r="E84" s="30">
        <v>1.5523199999999999</v>
      </c>
      <c r="F84" s="30">
        <v>1.4735199999999999</v>
      </c>
    </row>
    <row r="85" spans="1:6" x14ac:dyDescent="0.2">
      <c r="A85" s="4">
        <v>83</v>
      </c>
      <c r="B85" s="30">
        <v>202204</v>
      </c>
      <c r="C85" s="30">
        <v>4</v>
      </c>
      <c r="D85" s="30">
        <v>10</v>
      </c>
      <c r="E85" s="30">
        <v>27.216830000000002</v>
      </c>
      <c r="F85" s="30">
        <v>25.91666</v>
      </c>
    </row>
    <row r="86" spans="1:6" x14ac:dyDescent="0.2">
      <c r="A86" s="4">
        <v>84</v>
      </c>
      <c r="B86" s="30">
        <v>202204</v>
      </c>
      <c r="C86" s="30">
        <v>4</v>
      </c>
      <c r="D86" s="30">
        <v>11</v>
      </c>
      <c r="E86" s="30">
        <v>45.261569999999999</v>
      </c>
      <c r="F86" s="30">
        <v>43.102510000000002</v>
      </c>
    </row>
    <row r="87" spans="1:6" x14ac:dyDescent="0.2">
      <c r="A87" s="4">
        <v>85</v>
      </c>
      <c r="B87" s="30">
        <v>202204</v>
      </c>
      <c r="C87" s="30">
        <v>4</v>
      </c>
      <c r="D87" s="30">
        <v>12</v>
      </c>
      <c r="E87" s="30">
        <v>45.261569999999999</v>
      </c>
      <c r="F87" s="30">
        <v>43.102510000000002</v>
      </c>
    </row>
    <row r="88" spans="1:6" x14ac:dyDescent="0.2">
      <c r="A88" s="4">
        <v>86</v>
      </c>
      <c r="B88" s="30">
        <v>202204</v>
      </c>
      <c r="C88" s="30">
        <v>4</v>
      </c>
      <c r="D88" s="30">
        <v>13</v>
      </c>
      <c r="E88" s="30">
        <v>63.81062</v>
      </c>
      <c r="F88" s="30">
        <v>49.248750000000001</v>
      </c>
    </row>
    <row r="89" spans="1:6" x14ac:dyDescent="0.2">
      <c r="A89" s="4">
        <v>87</v>
      </c>
      <c r="B89" s="30">
        <v>202204</v>
      </c>
      <c r="C89" s="30">
        <v>4</v>
      </c>
      <c r="D89" s="30">
        <v>14</v>
      </c>
      <c r="E89" s="30">
        <v>44.899099999999997</v>
      </c>
      <c r="F89" s="30">
        <v>42.755789999999998</v>
      </c>
    </row>
    <row r="90" spans="1:6" x14ac:dyDescent="0.2">
      <c r="A90" s="4">
        <v>88</v>
      </c>
      <c r="B90" s="30">
        <v>202204</v>
      </c>
      <c r="C90" s="30">
        <v>4</v>
      </c>
      <c r="D90" s="30">
        <v>15</v>
      </c>
      <c r="E90" s="30">
        <v>64.590720000000005</v>
      </c>
      <c r="F90" s="30">
        <v>61.517600000000002</v>
      </c>
    </row>
    <row r="91" spans="1:6" x14ac:dyDescent="0.2">
      <c r="A91" s="4">
        <v>89</v>
      </c>
      <c r="B91" s="30">
        <v>202204</v>
      </c>
      <c r="C91" s="30">
        <v>4</v>
      </c>
      <c r="D91" s="30">
        <v>16</v>
      </c>
      <c r="E91" s="30">
        <v>44.899099999999997</v>
      </c>
      <c r="F91" s="30">
        <v>15.6808</v>
      </c>
    </row>
    <row r="92" spans="1:6" x14ac:dyDescent="0.2">
      <c r="A92" s="4">
        <v>90</v>
      </c>
      <c r="B92" s="30">
        <v>202204</v>
      </c>
      <c r="C92" s="30">
        <v>4</v>
      </c>
      <c r="D92" s="30">
        <v>17</v>
      </c>
      <c r="E92" s="30">
        <v>44.899099999999997</v>
      </c>
      <c r="F92" s="30">
        <v>14.25456</v>
      </c>
    </row>
    <row r="93" spans="1:6" x14ac:dyDescent="0.2">
      <c r="A93" s="4">
        <v>91</v>
      </c>
      <c r="B93" s="30">
        <v>202204</v>
      </c>
      <c r="C93" s="30">
        <v>4</v>
      </c>
      <c r="D93" s="30">
        <v>18</v>
      </c>
      <c r="E93" s="30">
        <v>57.751049999999999</v>
      </c>
      <c r="F93" s="30">
        <v>54.993119999999998</v>
      </c>
    </row>
    <row r="94" spans="1:6" x14ac:dyDescent="0.2">
      <c r="A94" s="4">
        <v>92</v>
      </c>
      <c r="B94" s="30">
        <v>202204</v>
      </c>
      <c r="C94" s="30">
        <v>4</v>
      </c>
      <c r="D94" s="30">
        <v>19</v>
      </c>
      <c r="E94" s="30">
        <v>182.48041000000001</v>
      </c>
      <c r="F94" s="30">
        <v>178.86358000000001</v>
      </c>
    </row>
    <row r="95" spans="1:6" x14ac:dyDescent="0.2">
      <c r="A95" s="4">
        <v>93</v>
      </c>
      <c r="B95" s="30">
        <v>202204</v>
      </c>
      <c r="C95" s="30">
        <v>4</v>
      </c>
      <c r="D95" s="30">
        <v>20</v>
      </c>
      <c r="E95" s="30">
        <v>134.72094000000001</v>
      </c>
      <c r="F95" s="30">
        <v>132.04969</v>
      </c>
    </row>
    <row r="96" spans="1:6" x14ac:dyDescent="0.2">
      <c r="A96" s="4">
        <v>94</v>
      </c>
      <c r="B96" s="30">
        <v>202204</v>
      </c>
      <c r="C96" s="30">
        <v>4</v>
      </c>
      <c r="D96" s="30">
        <v>21</v>
      </c>
      <c r="E96" s="30">
        <v>100.75112</v>
      </c>
      <c r="F96" s="30">
        <v>98.749650000000003</v>
      </c>
    </row>
    <row r="97" spans="1:6" x14ac:dyDescent="0.2">
      <c r="A97" s="4">
        <v>95</v>
      </c>
      <c r="B97" s="30">
        <v>202204</v>
      </c>
      <c r="C97" s="30">
        <v>4</v>
      </c>
      <c r="D97" s="30">
        <v>22</v>
      </c>
      <c r="E97" s="30">
        <v>90.444339999999997</v>
      </c>
      <c r="F97" s="30">
        <v>88.647750000000002</v>
      </c>
    </row>
    <row r="98" spans="1:6" x14ac:dyDescent="0.2">
      <c r="A98" s="4">
        <v>96</v>
      </c>
      <c r="B98" s="30">
        <v>202204</v>
      </c>
      <c r="C98" s="30">
        <v>4</v>
      </c>
      <c r="D98" s="30">
        <v>23</v>
      </c>
      <c r="E98" s="30">
        <v>71.390990000000002</v>
      </c>
      <c r="F98" s="30">
        <v>69.980500000000006</v>
      </c>
    </row>
    <row r="99" spans="1:6" x14ac:dyDescent="0.2">
      <c r="A99" s="4">
        <v>97</v>
      </c>
      <c r="B99" s="30">
        <v>202204</v>
      </c>
      <c r="C99" s="30">
        <v>4</v>
      </c>
      <c r="D99" s="30">
        <v>24</v>
      </c>
      <c r="E99" s="30">
        <v>108.11874</v>
      </c>
      <c r="F99" s="30">
        <v>105.97543</v>
      </c>
    </row>
    <row r="100" spans="1:6" x14ac:dyDescent="0.2">
      <c r="A100" s="4">
        <v>98</v>
      </c>
      <c r="B100" s="30">
        <v>202204</v>
      </c>
      <c r="C100" s="30">
        <v>5</v>
      </c>
      <c r="D100" s="30">
        <v>1</v>
      </c>
      <c r="E100" s="30">
        <v>94.828789999999998</v>
      </c>
      <c r="F100" s="30">
        <v>94.719110000000001</v>
      </c>
    </row>
    <row r="101" spans="1:6" x14ac:dyDescent="0.2">
      <c r="A101" s="4">
        <v>99</v>
      </c>
      <c r="B101" s="30">
        <v>202204</v>
      </c>
      <c r="C101" s="30">
        <v>5</v>
      </c>
      <c r="D101" s="30">
        <v>2</v>
      </c>
      <c r="E101" s="30">
        <v>85.294200000000004</v>
      </c>
      <c r="F101" s="30">
        <v>85.192350000000005</v>
      </c>
    </row>
    <row r="102" spans="1:6" x14ac:dyDescent="0.2">
      <c r="A102" s="4">
        <v>100</v>
      </c>
      <c r="B102" s="30">
        <v>202204</v>
      </c>
      <c r="C102" s="30">
        <v>5</v>
      </c>
      <c r="D102" s="30">
        <v>3</v>
      </c>
      <c r="E102" s="30">
        <v>79.622020000000006</v>
      </c>
      <c r="F102" s="30">
        <v>79.528009999999995</v>
      </c>
    </row>
    <row r="103" spans="1:6" x14ac:dyDescent="0.2">
      <c r="A103" s="4">
        <v>101</v>
      </c>
      <c r="B103" s="30">
        <v>202204</v>
      </c>
      <c r="C103" s="30">
        <v>5</v>
      </c>
      <c r="D103" s="30">
        <v>4</v>
      </c>
      <c r="E103" s="30">
        <v>73.323089999999993</v>
      </c>
      <c r="F103" s="30">
        <v>73.236909999999995</v>
      </c>
    </row>
    <row r="104" spans="1:6" x14ac:dyDescent="0.2">
      <c r="A104" s="4">
        <v>102</v>
      </c>
      <c r="B104" s="30">
        <v>202204</v>
      </c>
      <c r="C104" s="30">
        <v>5</v>
      </c>
      <c r="D104" s="30">
        <v>5</v>
      </c>
      <c r="E104" s="30">
        <v>71.536820000000006</v>
      </c>
      <c r="F104" s="30">
        <v>71.450640000000007</v>
      </c>
    </row>
    <row r="105" spans="1:6" x14ac:dyDescent="0.2">
      <c r="A105" s="4">
        <v>103</v>
      </c>
      <c r="B105" s="30">
        <v>202204</v>
      </c>
      <c r="C105" s="30">
        <v>5</v>
      </c>
      <c r="D105" s="30">
        <v>6</v>
      </c>
      <c r="E105" s="30">
        <v>85.364710000000002</v>
      </c>
      <c r="F105" s="30">
        <v>85.262860000000003</v>
      </c>
    </row>
    <row r="106" spans="1:6" x14ac:dyDescent="0.2">
      <c r="A106" s="4">
        <v>104</v>
      </c>
      <c r="B106" s="30">
        <v>202204</v>
      </c>
      <c r="C106" s="30">
        <v>5</v>
      </c>
      <c r="D106" s="30">
        <v>7</v>
      </c>
      <c r="E106" s="30">
        <v>93.473420000000004</v>
      </c>
      <c r="F106" s="30">
        <v>93.363740000000007</v>
      </c>
    </row>
    <row r="107" spans="1:6" x14ac:dyDescent="0.2">
      <c r="A107" s="4">
        <v>105</v>
      </c>
      <c r="B107" s="30">
        <v>202204</v>
      </c>
      <c r="C107" s="30">
        <v>5</v>
      </c>
      <c r="D107" s="30">
        <v>8</v>
      </c>
      <c r="E107" s="30">
        <v>72.429950000000005</v>
      </c>
      <c r="F107" s="30">
        <v>72.343770000000006</v>
      </c>
    </row>
    <row r="108" spans="1:6" x14ac:dyDescent="0.2">
      <c r="A108" s="4">
        <v>106</v>
      </c>
      <c r="B108" s="30">
        <v>202204</v>
      </c>
      <c r="C108" s="30">
        <v>5</v>
      </c>
      <c r="D108" s="30">
        <v>9</v>
      </c>
      <c r="E108" s="30">
        <v>34.142749999999999</v>
      </c>
      <c r="F108" s="30">
        <v>31.68272</v>
      </c>
    </row>
    <row r="109" spans="1:6" x14ac:dyDescent="0.2">
      <c r="A109" s="4">
        <v>107</v>
      </c>
      <c r="B109" s="30">
        <v>202204</v>
      </c>
      <c r="C109" s="30">
        <v>5</v>
      </c>
      <c r="D109" s="30">
        <v>10</v>
      </c>
      <c r="E109" s="30">
        <v>52.193440000000002</v>
      </c>
      <c r="F109" s="30">
        <v>48.432879999999997</v>
      </c>
    </row>
    <row r="110" spans="1:6" x14ac:dyDescent="0.2">
      <c r="A110" s="4">
        <v>108</v>
      </c>
      <c r="B110" s="30">
        <v>202204</v>
      </c>
      <c r="C110" s="30">
        <v>5</v>
      </c>
      <c r="D110" s="30">
        <v>11</v>
      </c>
      <c r="E110" s="30">
        <v>68.160150000000002</v>
      </c>
      <c r="F110" s="30">
        <v>59.072130000000001</v>
      </c>
    </row>
    <row r="111" spans="1:6" x14ac:dyDescent="0.2">
      <c r="A111" s="4">
        <v>109</v>
      </c>
      <c r="B111" s="30">
        <v>202204</v>
      </c>
      <c r="C111" s="30">
        <v>5</v>
      </c>
      <c r="D111" s="30">
        <v>12</v>
      </c>
      <c r="E111" s="30">
        <v>78.580039999999997</v>
      </c>
      <c r="F111" s="30">
        <v>56.635599999999997</v>
      </c>
    </row>
    <row r="112" spans="1:6" x14ac:dyDescent="0.2">
      <c r="A112" s="4">
        <v>110</v>
      </c>
      <c r="B112" s="30">
        <v>202204</v>
      </c>
      <c r="C112" s="30">
        <v>5</v>
      </c>
      <c r="D112" s="30">
        <v>13</v>
      </c>
      <c r="E112" s="30">
        <v>83.915329999999997</v>
      </c>
      <c r="F112" s="30">
        <v>50.947749999999999</v>
      </c>
    </row>
    <row r="113" spans="1:6" x14ac:dyDescent="0.2">
      <c r="A113" s="4">
        <v>111</v>
      </c>
      <c r="B113" s="30">
        <v>202204</v>
      </c>
      <c r="C113" s="30">
        <v>5</v>
      </c>
      <c r="D113" s="30">
        <v>14</v>
      </c>
      <c r="E113" s="30">
        <v>83.915329999999997</v>
      </c>
      <c r="F113" s="30">
        <v>56.768790000000003</v>
      </c>
    </row>
    <row r="114" spans="1:6" x14ac:dyDescent="0.2">
      <c r="A114" s="4">
        <v>112</v>
      </c>
      <c r="B114" s="30">
        <v>202204</v>
      </c>
      <c r="C114" s="30">
        <v>5</v>
      </c>
      <c r="D114" s="30">
        <v>15</v>
      </c>
      <c r="E114" s="30">
        <v>83.915329999999997</v>
      </c>
      <c r="F114" s="30">
        <v>59.072130000000001</v>
      </c>
    </row>
    <row r="115" spans="1:6" x14ac:dyDescent="0.2">
      <c r="A115" s="4">
        <v>113</v>
      </c>
      <c r="B115" s="30">
        <v>202204</v>
      </c>
      <c r="C115" s="30">
        <v>5</v>
      </c>
      <c r="D115" s="30">
        <v>16</v>
      </c>
      <c r="E115" s="30">
        <v>83.915329999999997</v>
      </c>
      <c r="F115" s="30">
        <v>59.072130000000001</v>
      </c>
    </row>
    <row r="116" spans="1:6" x14ac:dyDescent="0.2">
      <c r="A116" s="4">
        <v>114</v>
      </c>
      <c r="B116" s="30">
        <v>202204</v>
      </c>
      <c r="C116" s="30">
        <v>5</v>
      </c>
      <c r="D116" s="30">
        <v>17</v>
      </c>
      <c r="E116" s="30">
        <v>83.915329999999997</v>
      </c>
      <c r="F116" s="30">
        <v>70.659360000000007</v>
      </c>
    </row>
    <row r="117" spans="1:6" x14ac:dyDescent="0.2">
      <c r="A117" s="4">
        <v>115</v>
      </c>
      <c r="B117" s="30">
        <v>202204</v>
      </c>
      <c r="C117" s="30">
        <v>5</v>
      </c>
      <c r="D117" s="30">
        <v>18</v>
      </c>
      <c r="E117" s="30">
        <v>170.94095999999999</v>
      </c>
      <c r="F117" s="30">
        <v>158.62512000000001</v>
      </c>
    </row>
    <row r="118" spans="1:6" x14ac:dyDescent="0.2">
      <c r="A118" s="4">
        <v>116</v>
      </c>
      <c r="B118" s="30">
        <v>202204</v>
      </c>
      <c r="C118" s="30">
        <v>5</v>
      </c>
      <c r="D118" s="30">
        <v>19</v>
      </c>
      <c r="E118" s="30">
        <v>186.17122000000001</v>
      </c>
      <c r="F118" s="30">
        <v>201.49551</v>
      </c>
    </row>
    <row r="119" spans="1:6" x14ac:dyDescent="0.2">
      <c r="A119" s="4">
        <v>117</v>
      </c>
      <c r="B119" s="30">
        <v>202204</v>
      </c>
      <c r="C119" s="30">
        <v>5</v>
      </c>
      <c r="D119" s="30">
        <v>20</v>
      </c>
      <c r="E119" s="30">
        <v>205.64778999999999</v>
      </c>
      <c r="F119" s="30">
        <v>222.57814999999999</v>
      </c>
    </row>
    <row r="120" spans="1:6" x14ac:dyDescent="0.2">
      <c r="A120" s="4">
        <v>118</v>
      </c>
      <c r="B120" s="30">
        <v>202204</v>
      </c>
      <c r="C120" s="30">
        <v>5</v>
      </c>
      <c r="D120" s="30">
        <v>21</v>
      </c>
      <c r="E120" s="30">
        <v>102.56144</v>
      </c>
      <c r="F120" s="30">
        <v>110.9992</v>
      </c>
    </row>
    <row r="121" spans="1:6" x14ac:dyDescent="0.2">
      <c r="A121" s="4">
        <v>119</v>
      </c>
      <c r="B121" s="30">
        <v>202204</v>
      </c>
      <c r="C121" s="30">
        <v>5</v>
      </c>
      <c r="D121" s="30">
        <v>22</v>
      </c>
      <c r="E121" s="30">
        <v>142.82293999999999</v>
      </c>
      <c r="F121" s="30">
        <v>154.57469</v>
      </c>
    </row>
    <row r="122" spans="1:6" x14ac:dyDescent="0.2">
      <c r="A122" s="4">
        <v>120</v>
      </c>
      <c r="B122" s="30">
        <v>202204</v>
      </c>
      <c r="C122" s="30">
        <v>5</v>
      </c>
      <c r="D122" s="30">
        <v>23</v>
      </c>
      <c r="E122" s="30">
        <v>142.82293999999999</v>
      </c>
      <c r="F122" s="30">
        <v>154.57469</v>
      </c>
    </row>
    <row r="123" spans="1:6" x14ac:dyDescent="0.2">
      <c r="A123" s="4">
        <v>121</v>
      </c>
      <c r="B123" s="30">
        <v>202204</v>
      </c>
      <c r="C123" s="30">
        <v>5</v>
      </c>
      <c r="D123" s="30">
        <v>24</v>
      </c>
      <c r="E123" s="30">
        <v>136.95489000000001</v>
      </c>
      <c r="F123" s="30">
        <v>148.22091</v>
      </c>
    </row>
    <row r="124" spans="1:6" x14ac:dyDescent="0.2">
      <c r="A124" s="4">
        <v>122</v>
      </c>
      <c r="B124" s="30">
        <v>202204</v>
      </c>
      <c r="C124" s="30">
        <v>6</v>
      </c>
      <c r="D124" s="30">
        <v>1</v>
      </c>
      <c r="E124" s="30">
        <v>98.70214</v>
      </c>
      <c r="F124" s="30">
        <v>105.3888</v>
      </c>
    </row>
    <row r="125" spans="1:6" x14ac:dyDescent="0.2">
      <c r="A125" s="4">
        <v>123</v>
      </c>
      <c r="B125" s="30">
        <v>202204</v>
      </c>
      <c r="C125" s="30">
        <v>6</v>
      </c>
      <c r="D125" s="30">
        <v>2</v>
      </c>
      <c r="E125" s="30">
        <v>94.298929999999999</v>
      </c>
      <c r="F125" s="30">
        <v>100.68944</v>
      </c>
    </row>
    <row r="126" spans="1:6" x14ac:dyDescent="0.2">
      <c r="A126" s="4">
        <v>124</v>
      </c>
      <c r="B126" s="30">
        <v>202204</v>
      </c>
      <c r="C126" s="30">
        <v>6</v>
      </c>
      <c r="D126" s="30">
        <v>3</v>
      </c>
      <c r="E126" s="30">
        <v>83.154510000000002</v>
      </c>
      <c r="F126" s="30">
        <v>88.789069999999995</v>
      </c>
    </row>
    <row r="127" spans="1:6" x14ac:dyDescent="0.2">
      <c r="A127" s="4">
        <v>125</v>
      </c>
      <c r="B127" s="30">
        <v>202204</v>
      </c>
      <c r="C127" s="30">
        <v>6</v>
      </c>
      <c r="D127" s="30">
        <v>4</v>
      </c>
      <c r="E127" s="30">
        <v>76.89649</v>
      </c>
      <c r="F127" s="30">
        <v>82.110209999999995</v>
      </c>
    </row>
    <row r="128" spans="1:6" x14ac:dyDescent="0.2">
      <c r="A128" s="4">
        <v>126</v>
      </c>
      <c r="B128" s="30">
        <v>202204</v>
      </c>
      <c r="C128" s="30">
        <v>6</v>
      </c>
      <c r="D128" s="30">
        <v>5</v>
      </c>
      <c r="E128" s="30">
        <v>74.620850000000004</v>
      </c>
      <c r="F128" s="30">
        <v>79.678700000000006</v>
      </c>
    </row>
    <row r="129" spans="1:6" x14ac:dyDescent="0.2">
      <c r="A129" s="4">
        <v>127</v>
      </c>
      <c r="B129" s="30">
        <v>202204</v>
      </c>
      <c r="C129" s="30">
        <v>6</v>
      </c>
      <c r="D129" s="30">
        <v>6</v>
      </c>
      <c r="E129" s="30">
        <v>74.620850000000004</v>
      </c>
      <c r="F129" s="30">
        <v>79.678700000000006</v>
      </c>
    </row>
    <row r="130" spans="1:6" x14ac:dyDescent="0.2">
      <c r="A130" s="4">
        <v>128</v>
      </c>
      <c r="B130" s="30">
        <v>202204</v>
      </c>
      <c r="C130" s="30">
        <v>6</v>
      </c>
      <c r="D130" s="30">
        <v>7</v>
      </c>
      <c r="E130" s="30">
        <v>93.488429999999994</v>
      </c>
      <c r="F130" s="30">
        <v>99.816590000000005</v>
      </c>
    </row>
    <row r="131" spans="1:6" x14ac:dyDescent="0.2">
      <c r="A131" s="4">
        <v>129</v>
      </c>
      <c r="B131" s="30">
        <v>202204</v>
      </c>
      <c r="C131" s="30">
        <v>6</v>
      </c>
      <c r="D131" s="30">
        <v>8</v>
      </c>
      <c r="E131" s="30">
        <v>83.450659999999999</v>
      </c>
      <c r="F131" s="30">
        <v>89.108590000000007</v>
      </c>
    </row>
    <row r="132" spans="1:6" x14ac:dyDescent="0.2">
      <c r="A132" s="4">
        <v>130</v>
      </c>
      <c r="B132" s="30">
        <v>202204</v>
      </c>
      <c r="C132" s="30">
        <v>6</v>
      </c>
      <c r="D132" s="30">
        <v>9</v>
      </c>
      <c r="E132" s="30">
        <v>52.152760000000001</v>
      </c>
      <c r="F132" s="30">
        <v>48.295079999999999</v>
      </c>
    </row>
    <row r="133" spans="1:6" x14ac:dyDescent="0.2">
      <c r="A133" s="4">
        <v>131</v>
      </c>
      <c r="B133" s="30">
        <v>202204</v>
      </c>
      <c r="C133" s="30">
        <v>6</v>
      </c>
      <c r="D133" s="30">
        <v>10</v>
      </c>
      <c r="E133" s="30">
        <v>56.743020000000001</v>
      </c>
      <c r="F133" s="30">
        <v>52.550220000000003</v>
      </c>
    </row>
    <row r="134" spans="1:6" x14ac:dyDescent="0.2">
      <c r="A134" s="4">
        <v>132</v>
      </c>
      <c r="B134" s="30">
        <v>202204</v>
      </c>
      <c r="C134" s="30">
        <v>6</v>
      </c>
      <c r="D134" s="30">
        <v>11</v>
      </c>
      <c r="E134" s="30">
        <v>45.645359999999997</v>
      </c>
      <c r="F134" s="30">
        <v>42.270859999999999</v>
      </c>
    </row>
    <row r="135" spans="1:6" x14ac:dyDescent="0.2">
      <c r="A135" s="4">
        <v>133</v>
      </c>
      <c r="B135" s="30">
        <v>202204</v>
      </c>
      <c r="C135" s="30">
        <v>6</v>
      </c>
      <c r="D135" s="30">
        <v>12</v>
      </c>
      <c r="E135" s="30">
        <v>56.010449999999999</v>
      </c>
      <c r="F135" s="30">
        <v>36.636299999999999</v>
      </c>
    </row>
    <row r="136" spans="1:6" x14ac:dyDescent="0.2">
      <c r="A136" s="4">
        <v>134</v>
      </c>
      <c r="B136" s="30">
        <v>202204</v>
      </c>
      <c r="C136" s="30">
        <v>6</v>
      </c>
      <c r="D136" s="30">
        <v>13</v>
      </c>
      <c r="E136" s="30">
        <v>83.419479999999993</v>
      </c>
      <c r="F136" s="30">
        <v>0</v>
      </c>
    </row>
    <row r="137" spans="1:6" x14ac:dyDescent="0.2">
      <c r="A137" s="4">
        <v>135</v>
      </c>
      <c r="B137" s="30">
        <v>202204</v>
      </c>
      <c r="C137" s="30">
        <v>6</v>
      </c>
      <c r="D137" s="30">
        <v>14</v>
      </c>
      <c r="E137" s="30">
        <v>80.419060000000002</v>
      </c>
      <c r="F137" s="30">
        <v>16.100960000000001</v>
      </c>
    </row>
    <row r="138" spans="1:6" x14ac:dyDescent="0.2">
      <c r="A138" s="4">
        <v>136</v>
      </c>
      <c r="B138" s="30">
        <v>202204</v>
      </c>
      <c r="C138" s="30">
        <v>6</v>
      </c>
      <c r="D138" s="30">
        <v>15</v>
      </c>
      <c r="E138" s="30">
        <v>71.4178</v>
      </c>
      <c r="F138" s="30">
        <v>59.283630000000002</v>
      </c>
    </row>
    <row r="139" spans="1:6" x14ac:dyDescent="0.2">
      <c r="A139" s="4">
        <v>137</v>
      </c>
      <c r="B139" s="30">
        <v>202204</v>
      </c>
      <c r="C139" s="30">
        <v>6</v>
      </c>
      <c r="D139" s="30">
        <v>16</v>
      </c>
      <c r="E139" s="30">
        <v>171.86564000000001</v>
      </c>
      <c r="F139" s="30">
        <v>64.396039999999999</v>
      </c>
    </row>
    <row r="140" spans="1:6" x14ac:dyDescent="0.2">
      <c r="A140" s="4">
        <v>138</v>
      </c>
      <c r="B140" s="30">
        <v>202204</v>
      </c>
      <c r="C140" s="30">
        <v>6</v>
      </c>
      <c r="D140" s="30">
        <v>17</v>
      </c>
      <c r="E140" s="30">
        <v>178.5445</v>
      </c>
      <c r="F140" s="30">
        <v>85.360010000000003</v>
      </c>
    </row>
    <row r="141" spans="1:6" x14ac:dyDescent="0.2">
      <c r="A141" s="4">
        <v>139</v>
      </c>
      <c r="B141" s="30">
        <v>202204</v>
      </c>
      <c r="C141" s="30">
        <v>6</v>
      </c>
      <c r="D141" s="30">
        <v>18</v>
      </c>
      <c r="E141" s="30">
        <v>248.40364</v>
      </c>
      <c r="F141" s="30">
        <v>230.01925</v>
      </c>
    </row>
    <row r="142" spans="1:6" x14ac:dyDescent="0.2">
      <c r="A142" s="4">
        <v>140</v>
      </c>
      <c r="B142" s="30">
        <v>202204</v>
      </c>
      <c r="C142" s="30">
        <v>6</v>
      </c>
      <c r="D142" s="30">
        <v>19</v>
      </c>
      <c r="E142" s="30">
        <v>251.57552000000001</v>
      </c>
      <c r="F142" s="30">
        <v>253.4537</v>
      </c>
    </row>
    <row r="143" spans="1:6" x14ac:dyDescent="0.2">
      <c r="A143" s="4">
        <v>141</v>
      </c>
      <c r="B143" s="30">
        <v>202204</v>
      </c>
      <c r="C143" s="30">
        <v>6</v>
      </c>
      <c r="D143" s="30">
        <v>20</v>
      </c>
      <c r="E143" s="30">
        <v>156.42712</v>
      </c>
      <c r="F143" s="30">
        <v>157.59611000000001</v>
      </c>
    </row>
    <row r="144" spans="1:6" x14ac:dyDescent="0.2">
      <c r="A144" s="4">
        <v>142</v>
      </c>
      <c r="B144" s="30">
        <v>202204</v>
      </c>
      <c r="C144" s="30">
        <v>6</v>
      </c>
      <c r="D144" s="30">
        <v>21</v>
      </c>
      <c r="E144" s="30">
        <v>84.923590000000004</v>
      </c>
      <c r="F144" s="30">
        <v>85.554850000000002</v>
      </c>
    </row>
    <row r="145" spans="1:6" x14ac:dyDescent="0.2">
      <c r="A145" s="4">
        <v>143</v>
      </c>
      <c r="B145" s="30">
        <v>202204</v>
      </c>
      <c r="C145" s="30">
        <v>6</v>
      </c>
      <c r="D145" s="30">
        <v>22</v>
      </c>
      <c r="E145" s="30">
        <v>78.883780000000002</v>
      </c>
      <c r="F145" s="30">
        <v>79.468279999999993</v>
      </c>
    </row>
    <row r="146" spans="1:6" x14ac:dyDescent="0.2">
      <c r="A146" s="4">
        <v>144</v>
      </c>
      <c r="B146" s="30">
        <v>202204</v>
      </c>
      <c r="C146" s="30">
        <v>6</v>
      </c>
      <c r="D146" s="30">
        <v>23</v>
      </c>
      <c r="E146" s="30">
        <v>82.507670000000005</v>
      </c>
      <c r="F146" s="30">
        <v>83.123339999999999</v>
      </c>
    </row>
    <row r="147" spans="1:6" x14ac:dyDescent="0.2">
      <c r="A147" s="4">
        <v>145</v>
      </c>
      <c r="B147" s="30">
        <v>202204</v>
      </c>
      <c r="C147" s="30">
        <v>6</v>
      </c>
      <c r="D147" s="30">
        <v>24</v>
      </c>
      <c r="E147" s="30">
        <v>87.947389999999999</v>
      </c>
      <c r="F147" s="30">
        <v>88.602029999999999</v>
      </c>
    </row>
    <row r="148" spans="1:6" x14ac:dyDescent="0.2">
      <c r="A148" s="4">
        <v>146</v>
      </c>
      <c r="B148" s="30">
        <v>202204</v>
      </c>
      <c r="C148" s="30">
        <v>7</v>
      </c>
      <c r="D148" s="30">
        <v>1</v>
      </c>
      <c r="E148" s="30">
        <v>109.62787</v>
      </c>
      <c r="F148" s="30">
        <v>104.61488</v>
      </c>
    </row>
    <row r="149" spans="1:6" x14ac:dyDescent="0.2">
      <c r="A149" s="4">
        <v>147</v>
      </c>
      <c r="B149" s="30">
        <v>202204</v>
      </c>
      <c r="C149" s="30">
        <v>7</v>
      </c>
      <c r="D149" s="30">
        <v>2</v>
      </c>
      <c r="E149" s="30">
        <v>112.12653</v>
      </c>
      <c r="F149" s="30">
        <v>107.00388</v>
      </c>
    </row>
    <row r="150" spans="1:6" x14ac:dyDescent="0.2">
      <c r="A150" s="4">
        <v>148</v>
      </c>
      <c r="B150" s="30">
        <v>202204</v>
      </c>
      <c r="C150" s="30">
        <v>7</v>
      </c>
      <c r="D150" s="30">
        <v>3</v>
      </c>
      <c r="E150" s="30">
        <v>112.12653</v>
      </c>
      <c r="F150" s="30">
        <v>107.00388</v>
      </c>
    </row>
    <row r="151" spans="1:6" x14ac:dyDescent="0.2">
      <c r="A151" s="4">
        <v>149</v>
      </c>
      <c r="B151" s="30">
        <v>202204</v>
      </c>
      <c r="C151" s="30">
        <v>7</v>
      </c>
      <c r="D151" s="30">
        <v>4</v>
      </c>
      <c r="E151" s="30">
        <v>112.12653</v>
      </c>
      <c r="F151" s="30">
        <v>107.00388</v>
      </c>
    </row>
    <row r="152" spans="1:6" x14ac:dyDescent="0.2">
      <c r="A152" s="4">
        <v>150</v>
      </c>
      <c r="B152" s="30">
        <v>202204</v>
      </c>
      <c r="C152" s="30">
        <v>7</v>
      </c>
      <c r="D152" s="30">
        <v>5</v>
      </c>
      <c r="E152" s="30">
        <v>112.12653</v>
      </c>
      <c r="F152" s="30">
        <v>107.00388</v>
      </c>
    </row>
    <row r="153" spans="1:6" x14ac:dyDescent="0.2">
      <c r="A153" s="4">
        <v>151</v>
      </c>
      <c r="B153" s="30">
        <v>202204</v>
      </c>
      <c r="C153" s="30">
        <v>7</v>
      </c>
      <c r="D153" s="30">
        <v>6</v>
      </c>
      <c r="E153" s="30">
        <v>112.12653</v>
      </c>
      <c r="F153" s="30">
        <v>107.00388</v>
      </c>
    </row>
    <row r="154" spans="1:6" x14ac:dyDescent="0.2">
      <c r="A154" s="4">
        <v>152</v>
      </c>
      <c r="B154" s="30">
        <v>202204</v>
      </c>
      <c r="C154" s="30">
        <v>7</v>
      </c>
      <c r="D154" s="30">
        <v>7</v>
      </c>
      <c r="E154" s="30">
        <v>203.04184000000001</v>
      </c>
      <c r="F154" s="30">
        <v>193.75997000000001</v>
      </c>
    </row>
    <row r="155" spans="1:6" x14ac:dyDescent="0.2">
      <c r="A155" s="4">
        <v>153</v>
      </c>
      <c r="B155" s="30">
        <v>202204</v>
      </c>
      <c r="C155" s="30">
        <v>7</v>
      </c>
      <c r="D155" s="30">
        <v>8</v>
      </c>
      <c r="E155" s="30">
        <v>125.73994</v>
      </c>
      <c r="F155" s="30">
        <v>119.99066000000001</v>
      </c>
    </row>
    <row r="156" spans="1:6" x14ac:dyDescent="0.2">
      <c r="A156" s="4">
        <v>154</v>
      </c>
      <c r="B156" s="30">
        <v>202204</v>
      </c>
      <c r="C156" s="30">
        <v>7</v>
      </c>
      <c r="D156" s="30">
        <v>9</v>
      </c>
      <c r="E156" s="30">
        <v>41.6235</v>
      </c>
      <c r="F156" s="30">
        <v>37.871589999999998</v>
      </c>
    </row>
    <row r="157" spans="1:6" x14ac:dyDescent="0.2">
      <c r="A157" s="4">
        <v>155</v>
      </c>
      <c r="B157" s="30">
        <v>202204</v>
      </c>
      <c r="C157" s="30">
        <v>7</v>
      </c>
      <c r="D157" s="30">
        <v>10</v>
      </c>
      <c r="E157" s="30">
        <v>73.910300000000007</v>
      </c>
      <c r="F157" s="30">
        <v>67.260249999999999</v>
      </c>
    </row>
    <row r="158" spans="1:6" x14ac:dyDescent="0.2">
      <c r="A158" s="4">
        <v>156</v>
      </c>
      <c r="B158" s="30">
        <v>202204</v>
      </c>
      <c r="C158" s="30">
        <v>7</v>
      </c>
      <c r="D158" s="30">
        <v>11</v>
      </c>
      <c r="E158" s="30">
        <v>73.910300000000007</v>
      </c>
      <c r="F158" s="30">
        <v>22.417470000000002</v>
      </c>
    </row>
    <row r="159" spans="1:6" x14ac:dyDescent="0.2">
      <c r="A159" s="4">
        <v>157</v>
      </c>
      <c r="B159" s="30">
        <v>202204</v>
      </c>
      <c r="C159" s="30">
        <v>7</v>
      </c>
      <c r="D159" s="30">
        <v>12</v>
      </c>
      <c r="E159" s="30">
        <v>73.910300000000007</v>
      </c>
      <c r="F159" s="30">
        <v>0</v>
      </c>
    </row>
    <row r="160" spans="1:6" x14ac:dyDescent="0.2">
      <c r="A160" s="4">
        <v>158</v>
      </c>
      <c r="B160" s="30">
        <v>202204</v>
      </c>
      <c r="C160" s="30">
        <v>7</v>
      </c>
      <c r="D160" s="30">
        <v>13</v>
      </c>
      <c r="E160" s="30">
        <v>73.910300000000007</v>
      </c>
      <c r="F160" s="30">
        <v>0</v>
      </c>
    </row>
    <row r="161" spans="1:6" x14ac:dyDescent="0.2">
      <c r="A161" s="4">
        <v>159</v>
      </c>
      <c r="B161" s="30">
        <v>202204</v>
      </c>
      <c r="C161" s="30">
        <v>7</v>
      </c>
      <c r="D161" s="30">
        <v>14</v>
      </c>
      <c r="E161" s="30">
        <v>73.910300000000007</v>
      </c>
      <c r="F161" s="30">
        <v>0</v>
      </c>
    </row>
    <row r="162" spans="1:6" x14ac:dyDescent="0.2">
      <c r="A162" s="4">
        <v>160</v>
      </c>
      <c r="B162" s="30">
        <v>202204</v>
      </c>
      <c r="C162" s="30">
        <v>7</v>
      </c>
      <c r="D162" s="30">
        <v>15</v>
      </c>
      <c r="E162" s="30">
        <v>73.910300000000007</v>
      </c>
      <c r="F162" s="30">
        <v>0</v>
      </c>
    </row>
    <row r="163" spans="1:6" x14ac:dyDescent="0.2">
      <c r="A163" s="4">
        <v>161</v>
      </c>
      <c r="B163" s="30">
        <v>202204</v>
      </c>
      <c r="C163" s="30">
        <v>7</v>
      </c>
      <c r="D163" s="30">
        <v>16</v>
      </c>
      <c r="E163" s="30">
        <v>73.910300000000007</v>
      </c>
      <c r="F163" s="30">
        <v>0</v>
      </c>
    </row>
    <row r="164" spans="1:6" x14ac:dyDescent="0.2">
      <c r="A164" s="4">
        <v>162</v>
      </c>
      <c r="B164" s="30">
        <v>202204</v>
      </c>
      <c r="C164" s="30">
        <v>7</v>
      </c>
      <c r="D164" s="30">
        <v>17</v>
      </c>
      <c r="E164" s="30">
        <v>73.910300000000007</v>
      </c>
      <c r="F164" s="30">
        <v>10.088649999999999</v>
      </c>
    </row>
    <row r="165" spans="1:6" x14ac:dyDescent="0.2">
      <c r="A165" s="4">
        <v>163</v>
      </c>
      <c r="B165" s="30">
        <v>202204</v>
      </c>
      <c r="C165" s="30">
        <v>7</v>
      </c>
      <c r="D165" s="30">
        <v>18</v>
      </c>
      <c r="E165" s="30">
        <v>92.301720000000003</v>
      </c>
      <c r="F165" s="30">
        <v>83.991110000000006</v>
      </c>
    </row>
    <row r="166" spans="1:6" x14ac:dyDescent="0.2">
      <c r="A166" s="4">
        <v>164</v>
      </c>
      <c r="B166" s="30">
        <v>202204</v>
      </c>
      <c r="C166" s="30">
        <v>7</v>
      </c>
      <c r="D166" s="30">
        <v>19</v>
      </c>
      <c r="E166" s="30">
        <v>105.62531</v>
      </c>
      <c r="F166" s="30">
        <v>103.70627</v>
      </c>
    </row>
    <row r="167" spans="1:6" x14ac:dyDescent="0.2">
      <c r="A167" s="4">
        <v>165</v>
      </c>
      <c r="B167" s="30">
        <v>202204</v>
      </c>
      <c r="C167" s="30">
        <v>7</v>
      </c>
      <c r="D167" s="30">
        <v>20</v>
      </c>
      <c r="E167" s="30">
        <v>106.76106</v>
      </c>
      <c r="F167" s="30">
        <v>104.81853</v>
      </c>
    </row>
    <row r="168" spans="1:6" x14ac:dyDescent="0.2">
      <c r="A168" s="4">
        <v>166</v>
      </c>
      <c r="B168" s="30">
        <v>202204</v>
      </c>
      <c r="C168" s="30">
        <v>7</v>
      </c>
      <c r="D168" s="30">
        <v>21</v>
      </c>
      <c r="E168" s="30">
        <v>106.76106</v>
      </c>
      <c r="F168" s="30">
        <v>104.81853</v>
      </c>
    </row>
    <row r="169" spans="1:6" x14ac:dyDescent="0.2">
      <c r="A169" s="4">
        <v>167</v>
      </c>
      <c r="B169" s="30">
        <v>202204</v>
      </c>
      <c r="C169" s="30">
        <v>7</v>
      </c>
      <c r="D169" s="30">
        <v>22</v>
      </c>
      <c r="E169" s="30">
        <v>78.014690000000002</v>
      </c>
      <c r="F169" s="30">
        <v>76.596950000000007</v>
      </c>
    </row>
    <row r="170" spans="1:6" x14ac:dyDescent="0.2">
      <c r="A170" s="4">
        <v>168</v>
      </c>
      <c r="B170" s="30">
        <v>202204</v>
      </c>
      <c r="C170" s="30">
        <v>7</v>
      </c>
      <c r="D170" s="30">
        <v>23</v>
      </c>
      <c r="E170" s="30">
        <v>78.014690000000002</v>
      </c>
      <c r="F170" s="30">
        <v>76.596950000000007</v>
      </c>
    </row>
    <row r="171" spans="1:6" x14ac:dyDescent="0.2">
      <c r="A171" s="4">
        <v>169</v>
      </c>
      <c r="B171" s="30">
        <v>202204</v>
      </c>
      <c r="C171" s="30">
        <v>7</v>
      </c>
      <c r="D171" s="30">
        <v>24</v>
      </c>
      <c r="E171" s="30">
        <v>78.014690000000002</v>
      </c>
      <c r="F171" s="30">
        <v>76.596950000000007</v>
      </c>
    </row>
    <row r="172" spans="1:6" x14ac:dyDescent="0.2">
      <c r="A172" s="4">
        <v>170</v>
      </c>
      <c r="B172" s="30">
        <v>202204</v>
      </c>
      <c r="C172" s="30">
        <v>8</v>
      </c>
      <c r="D172" s="30">
        <v>1</v>
      </c>
      <c r="E172" s="30">
        <v>106.52934</v>
      </c>
      <c r="F172" s="30">
        <v>103.27951</v>
      </c>
    </row>
    <row r="173" spans="1:6" x14ac:dyDescent="0.2">
      <c r="A173" s="4">
        <v>171</v>
      </c>
      <c r="B173" s="30">
        <v>202204</v>
      </c>
      <c r="C173" s="30">
        <v>8</v>
      </c>
      <c r="D173" s="30">
        <v>2</v>
      </c>
      <c r="E173" s="30">
        <v>109.75534</v>
      </c>
      <c r="F173" s="30">
        <v>106.40221</v>
      </c>
    </row>
    <row r="174" spans="1:6" x14ac:dyDescent="0.2">
      <c r="A174" s="4">
        <v>172</v>
      </c>
      <c r="B174" s="30">
        <v>202204</v>
      </c>
      <c r="C174" s="30">
        <v>8</v>
      </c>
      <c r="D174" s="30">
        <v>3</v>
      </c>
      <c r="E174" s="30">
        <v>88.389080000000007</v>
      </c>
      <c r="F174" s="30">
        <v>85.687510000000003</v>
      </c>
    </row>
    <row r="175" spans="1:6" x14ac:dyDescent="0.2">
      <c r="A175" s="4">
        <v>173</v>
      </c>
      <c r="B175" s="30">
        <v>202204</v>
      </c>
      <c r="C175" s="30">
        <v>8</v>
      </c>
      <c r="D175" s="30">
        <v>4</v>
      </c>
      <c r="E175" s="30">
        <v>81.412670000000006</v>
      </c>
      <c r="F175" s="30">
        <v>78.925629999999998</v>
      </c>
    </row>
    <row r="176" spans="1:6" x14ac:dyDescent="0.2">
      <c r="A176" s="4">
        <v>174</v>
      </c>
      <c r="B176" s="30">
        <v>202204</v>
      </c>
      <c r="C176" s="30">
        <v>8</v>
      </c>
      <c r="D176" s="30">
        <v>5</v>
      </c>
      <c r="E176" s="30">
        <v>83.25609</v>
      </c>
      <c r="F176" s="30">
        <v>80.713440000000006</v>
      </c>
    </row>
    <row r="177" spans="1:6" x14ac:dyDescent="0.2">
      <c r="A177" s="4">
        <v>175</v>
      </c>
      <c r="B177" s="30">
        <v>202204</v>
      </c>
      <c r="C177" s="30">
        <v>8</v>
      </c>
      <c r="D177" s="30">
        <v>6</v>
      </c>
      <c r="E177" s="30">
        <v>95.866079999999997</v>
      </c>
      <c r="F177" s="30">
        <v>92.934079999999994</v>
      </c>
    </row>
    <row r="178" spans="1:6" x14ac:dyDescent="0.2">
      <c r="A178" s="4">
        <v>176</v>
      </c>
      <c r="B178" s="30">
        <v>202204</v>
      </c>
      <c r="C178" s="30">
        <v>8</v>
      </c>
      <c r="D178" s="30">
        <v>7</v>
      </c>
      <c r="E178" s="30">
        <v>109.75534</v>
      </c>
      <c r="F178" s="30">
        <v>106.40221</v>
      </c>
    </row>
    <row r="179" spans="1:6" x14ac:dyDescent="0.2">
      <c r="A179" s="4">
        <v>177</v>
      </c>
      <c r="B179" s="30">
        <v>202204</v>
      </c>
      <c r="C179" s="30">
        <v>8</v>
      </c>
      <c r="D179" s="30">
        <v>8</v>
      </c>
      <c r="E179" s="30">
        <v>86.108630000000005</v>
      </c>
      <c r="F179" s="30">
        <v>83.478570000000005</v>
      </c>
    </row>
    <row r="180" spans="1:6" x14ac:dyDescent="0.2">
      <c r="A180" s="4">
        <v>178</v>
      </c>
      <c r="B180" s="30">
        <v>202204</v>
      </c>
      <c r="C180" s="30">
        <v>8</v>
      </c>
      <c r="D180" s="30">
        <v>9</v>
      </c>
      <c r="E180" s="30">
        <v>46.951729999999998</v>
      </c>
      <c r="F180" s="30">
        <v>42.621270000000003</v>
      </c>
    </row>
    <row r="181" spans="1:6" x14ac:dyDescent="0.2">
      <c r="A181" s="4">
        <v>179</v>
      </c>
      <c r="B181" s="30">
        <v>202204</v>
      </c>
      <c r="C181" s="30">
        <v>8</v>
      </c>
      <c r="D181" s="30">
        <v>10</v>
      </c>
      <c r="E181" s="30">
        <v>72.664339999999996</v>
      </c>
      <c r="F181" s="30">
        <v>43.145690000000002</v>
      </c>
    </row>
    <row r="182" spans="1:6" x14ac:dyDescent="0.2">
      <c r="A182" s="4">
        <v>180</v>
      </c>
      <c r="B182" s="30">
        <v>202204</v>
      </c>
      <c r="C182" s="30">
        <v>8</v>
      </c>
      <c r="D182" s="30">
        <v>11</v>
      </c>
      <c r="E182" s="30">
        <v>103.95489999999999</v>
      </c>
      <c r="F182" s="30">
        <v>43.527090000000001</v>
      </c>
    </row>
    <row r="183" spans="1:6" x14ac:dyDescent="0.2">
      <c r="A183" s="4">
        <v>181</v>
      </c>
      <c r="B183" s="30">
        <v>202204</v>
      </c>
      <c r="C183" s="30">
        <v>8</v>
      </c>
      <c r="D183" s="30">
        <v>12</v>
      </c>
      <c r="E183" s="30">
        <v>117.38330000000001</v>
      </c>
      <c r="F183" s="30">
        <v>13.61116</v>
      </c>
    </row>
    <row r="184" spans="1:6" x14ac:dyDescent="0.2">
      <c r="A184" s="4">
        <v>182</v>
      </c>
      <c r="B184" s="30">
        <v>202204</v>
      </c>
      <c r="C184" s="30">
        <v>8</v>
      </c>
      <c r="D184" s="30">
        <v>13</v>
      </c>
      <c r="E184" s="30">
        <v>117.38330000000001</v>
      </c>
      <c r="F184" s="30">
        <v>0</v>
      </c>
    </row>
    <row r="185" spans="1:6" x14ac:dyDescent="0.2">
      <c r="A185" s="4">
        <v>183</v>
      </c>
      <c r="B185" s="30">
        <v>202204</v>
      </c>
      <c r="C185" s="30">
        <v>8</v>
      </c>
      <c r="D185" s="30">
        <v>14</v>
      </c>
      <c r="E185" s="30">
        <v>117.38330000000001</v>
      </c>
      <c r="F185" s="30">
        <v>0</v>
      </c>
    </row>
    <row r="186" spans="1:6" x14ac:dyDescent="0.2">
      <c r="A186" s="4">
        <v>184</v>
      </c>
      <c r="B186" s="30">
        <v>202204</v>
      </c>
      <c r="C186" s="30">
        <v>8</v>
      </c>
      <c r="D186" s="30">
        <v>15</v>
      </c>
      <c r="E186" s="30">
        <v>117.38330000000001</v>
      </c>
      <c r="F186" s="30">
        <v>0</v>
      </c>
    </row>
    <row r="187" spans="1:6" x14ac:dyDescent="0.2">
      <c r="A187" s="4">
        <v>185</v>
      </c>
      <c r="B187" s="30">
        <v>202204</v>
      </c>
      <c r="C187" s="30">
        <v>8</v>
      </c>
      <c r="D187" s="30">
        <v>16</v>
      </c>
      <c r="E187" s="30">
        <v>117.38330000000001</v>
      </c>
      <c r="F187" s="30">
        <v>0</v>
      </c>
    </row>
    <row r="188" spans="1:6" x14ac:dyDescent="0.2">
      <c r="A188" s="4">
        <v>186</v>
      </c>
      <c r="B188" s="30">
        <v>202204</v>
      </c>
      <c r="C188" s="30">
        <v>8</v>
      </c>
      <c r="D188" s="30">
        <v>17</v>
      </c>
      <c r="E188" s="30">
        <v>117.38330000000001</v>
      </c>
      <c r="F188" s="30">
        <v>0</v>
      </c>
    </row>
    <row r="189" spans="1:6" x14ac:dyDescent="0.2">
      <c r="A189" s="4">
        <v>187</v>
      </c>
      <c r="B189" s="30">
        <v>202204</v>
      </c>
      <c r="C189" s="30">
        <v>8</v>
      </c>
      <c r="D189" s="30">
        <v>18</v>
      </c>
      <c r="E189" s="30">
        <v>117.38330000000001</v>
      </c>
      <c r="F189" s="30">
        <v>104.8051</v>
      </c>
    </row>
    <row r="190" spans="1:6" x14ac:dyDescent="0.2">
      <c r="A190" s="4">
        <v>188</v>
      </c>
      <c r="B190" s="30">
        <v>202204</v>
      </c>
      <c r="C190" s="30">
        <v>8</v>
      </c>
      <c r="D190" s="30">
        <v>19</v>
      </c>
      <c r="E190" s="30">
        <v>113.72029000000001</v>
      </c>
      <c r="F190" s="30">
        <v>109.93809</v>
      </c>
    </row>
    <row r="191" spans="1:6" x14ac:dyDescent="0.2">
      <c r="A191" s="4">
        <v>189</v>
      </c>
      <c r="B191" s="30">
        <v>202204</v>
      </c>
      <c r="C191" s="30">
        <v>8</v>
      </c>
      <c r="D191" s="30">
        <v>20</v>
      </c>
      <c r="E191" s="30">
        <v>113.72029000000001</v>
      </c>
      <c r="F191" s="30">
        <v>109.93809</v>
      </c>
    </row>
    <row r="192" spans="1:6" x14ac:dyDescent="0.2">
      <c r="A192" s="4">
        <v>190</v>
      </c>
      <c r="B192" s="30">
        <v>202204</v>
      </c>
      <c r="C192" s="30">
        <v>8</v>
      </c>
      <c r="D192" s="30">
        <v>21</v>
      </c>
      <c r="E192" s="30">
        <v>164.00926000000001</v>
      </c>
      <c r="F192" s="30">
        <v>158.55843999999999</v>
      </c>
    </row>
    <row r="193" spans="1:6" x14ac:dyDescent="0.2">
      <c r="A193" s="4">
        <v>191</v>
      </c>
      <c r="B193" s="30">
        <v>202204</v>
      </c>
      <c r="C193" s="30">
        <v>8</v>
      </c>
      <c r="D193" s="30">
        <v>22</v>
      </c>
      <c r="E193" s="30">
        <v>164.00926000000001</v>
      </c>
      <c r="F193" s="30">
        <v>158.55843999999999</v>
      </c>
    </row>
    <row r="194" spans="1:6" x14ac:dyDescent="0.2">
      <c r="A194" s="4">
        <v>192</v>
      </c>
      <c r="B194" s="30">
        <v>202204</v>
      </c>
      <c r="C194" s="30">
        <v>8</v>
      </c>
      <c r="D194" s="30">
        <v>23</v>
      </c>
      <c r="E194" s="30">
        <v>109.51696</v>
      </c>
      <c r="F194" s="30">
        <v>105.87779</v>
      </c>
    </row>
    <row r="195" spans="1:6" x14ac:dyDescent="0.2">
      <c r="A195" s="4">
        <v>193</v>
      </c>
      <c r="B195" s="30">
        <v>202204</v>
      </c>
      <c r="C195" s="30">
        <v>8</v>
      </c>
      <c r="D195" s="30">
        <v>24</v>
      </c>
      <c r="E195" s="30">
        <v>109.51696</v>
      </c>
      <c r="F195" s="30">
        <v>105.87779</v>
      </c>
    </row>
    <row r="196" spans="1:6" x14ac:dyDescent="0.2">
      <c r="A196" s="4">
        <v>194</v>
      </c>
      <c r="B196" s="30">
        <v>202204</v>
      </c>
      <c r="C196" s="30">
        <v>9</v>
      </c>
      <c r="D196" s="30">
        <v>1</v>
      </c>
      <c r="E196" s="30">
        <v>106.17158999999999</v>
      </c>
      <c r="F196" s="30">
        <v>107.64193</v>
      </c>
    </row>
    <row r="197" spans="1:6" x14ac:dyDescent="0.2">
      <c r="A197" s="4">
        <v>195</v>
      </c>
      <c r="B197" s="30">
        <v>202204</v>
      </c>
      <c r="C197" s="30">
        <v>9</v>
      </c>
      <c r="D197" s="30">
        <v>2</v>
      </c>
      <c r="E197" s="30">
        <v>106.17158999999999</v>
      </c>
      <c r="F197" s="30">
        <v>107.64193</v>
      </c>
    </row>
    <row r="198" spans="1:6" x14ac:dyDescent="0.2">
      <c r="A198" s="4">
        <v>196</v>
      </c>
      <c r="B198" s="30">
        <v>202204</v>
      </c>
      <c r="C198" s="30">
        <v>9</v>
      </c>
      <c r="D198" s="30">
        <v>3</v>
      </c>
      <c r="E198" s="30">
        <v>106.17158999999999</v>
      </c>
      <c r="F198" s="30">
        <v>107.64193</v>
      </c>
    </row>
    <row r="199" spans="1:6" x14ac:dyDescent="0.2">
      <c r="A199" s="4">
        <v>197</v>
      </c>
      <c r="B199" s="30">
        <v>202204</v>
      </c>
      <c r="C199" s="30">
        <v>9</v>
      </c>
      <c r="D199" s="30">
        <v>4</v>
      </c>
      <c r="E199" s="30">
        <v>106.17158999999999</v>
      </c>
      <c r="F199" s="30">
        <v>107.64193</v>
      </c>
    </row>
    <row r="200" spans="1:6" x14ac:dyDescent="0.2">
      <c r="A200" s="4">
        <v>198</v>
      </c>
      <c r="B200" s="30">
        <v>202204</v>
      </c>
      <c r="C200" s="30">
        <v>9</v>
      </c>
      <c r="D200" s="30">
        <v>5</v>
      </c>
      <c r="E200" s="30">
        <v>106.17158999999999</v>
      </c>
      <c r="F200" s="30">
        <v>107.64193</v>
      </c>
    </row>
    <row r="201" spans="1:6" x14ac:dyDescent="0.2">
      <c r="A201" s="4">
        <v>199</v>
      </c>
      <c r="B201" s="30">
        <v>202204</v>
      </c>
      <c r="C201" s="30">
        <v>9</v>
      </c>
      <c r="D201" s="30">
        <v>6</v>
      </c>
      <c r="E201" s="30">
        <v>106.17158999999999</v>
      </c>
      <c r="F201" s="30">
        <v>107.64193</v>
      </c>
    </row>
    <row r="202" spans="1:6" x14ac:dyDescent="0.2">
      <c r="A202" s="4">
        <v>200</v>
      </c>
      <c r="B202" s="30">
        <v>202204</v>
      </c>
      <c r="C202" s="30">
        <v>9</v>
      </c>
      <c r="D202" s="30">
        <v>7</v>
      </c>
      <c r="E202" s="30">
        <v>96.210430000000002</v>
      </c>
      <c r="F202" s="30">
        <v>97.543430000000001</v>
      </c>
    </row>
    <row r="203" spans="1:6" x14ac:dyDescent="0.2">
      <c r="A203" s="4">
        <v>201</v>
      </c>
      <c r="B203" s="30">
        <v>202204</v>
      </c>
      <c r="C203" s="30">
        <v>9</v>
      </c>
      <c r="D203" s="30">
        <v>8</v>
      </c>
      <c r="E203" s="30">
        <v>60.865679999999998</v>
      </c>
      <c r="F203" s="30">
        <v>61.713949999999997</v>
      </c>
    </row>
    <row r="204" spans="1:6" x14ac:dyDescent="0.2">
      <c r="A204" s="4">
        <v>202</v>
      </c>
      <c r="B204" s="30">
        <v>202204</v>
      </c>
      <c r="C204" s="30">
        <v>9</v>
      </c>
      <c r="D204" s="30">
        <v>9</v>
      </c>
      <c r="E204" s="30">
        <v>11.13259</v>
      </c>
      <c r="F204" s="30">
        <v>0</v>
      </c>
    </row>
    <row r="205" spans="1:6" x14ac:dyDescent="0.2">
      <c r="A205" s="4">
        <v>203</v>
      </c>
      <c r="B205" s="30">
        <v>202204</v>
      </c>
      <c r="C205" s="30">
        <v>9</v>
      </c>
      <c r="D205" s="30">
        <v>10</v>
      </c>
      <c r="E205" s="30">
        <v>86.758229999999998</v>
      </c>
      <c r="F205" s="30">
        <v>0</v>
      </c>
    </row>
    <row r="206" spans="1:6" x14ac:dyDescent="0.2">
      <c r="A206" s="4">
        <v>204</v>
      </c>
      <c r="B206" s="30">
        <v>202204</v>
      </c>
      <c r="C206" s="30">
        <v>9</v>
      </c>
      <c r="D206" s="30">
        <v>11</v>
      </c>
      <c r="E206" s="30">
        <v>14.46105</v>
      </c>
      <c r="F206" s="30">
        <v>4.1121100000000004</v>
      </c>
    </row>
    <row r="207" spans="1:6" x14ac:dyDescent="0.2">
      <c r="A207" s="4">
        <v>205</v>
      </c>
      <c r="B207" s="30">
        <v>202204</v>
      </c>
      <c r="C207" s="30">
        <v>9</v>
      </c>
      <c r="D207" s="30">
        <v>12</v>
      </c>
      <c r="E207" s="30">
        <v>0</v>
      </c>
      <c r="F207" s="30">
        <v>0</v>
      </c>
    </row>
    <row r="208" spans="1:6" x14ac:dyDescent="0.2">
      <c r="A208" s="4">
        <v>206</v>
      </c>
      <c r="B208" s="30">
        <v>202204</v>
      </c>
      <c r="C208" s="30">
        <v>9</v>
      </c>
      <c r="D208" s="30">
        <v>13</v>
      </c>
      <c r="E208" s="30">
        <v>0</v>
      </c>
      <c r="F208" s="30">
        <v>0</v>
      </c>
    </row>
    <row r="209" spans="1:6" x14ac:dyDescent="0.2">
      <c r="A209" s="4">
        <v>207</v>
      </c>
      <c r="B209" s="30">
        <v>202204</v>
      </c>
      <c r="C209" s="30">
        <v>9</v>
      </c>
      <c r="D209" s="30">
        <v>14</v>
      </c>
      <c r="E209" s="30">
        <v>0</v>
      </c>
      <c r="F209" s="30">
        <v>0</v>
      </c>
    </row>
    <row r="210" spans="1:6" x14ac:dyDescent="0.2">
      <c r="A210" s="4">
        <v>208</v>
      </c>
      <c r="B210" s="30">
        <v>202204</v>
      </c>
      <c r="C210" s="30">
        <v>9</v>
      </c>
      <c r="D210" s="30">
        <v>15</v>
      </c>
      <c r="E210" s="30">
        <v>0</v>
      </c>
      <c r="F210" s="30">
        <v>0</v>
      </c>
    </row>
    <row r="211" spans="1:6" x14ac:dyDescent="0.2">
      <c r="A211" s="4">
        <v>209</v>
      </c>
      <c r="B211" s="30">
        <v>202204</v>
      </c>
      <c r="C211" s="30">
        <v>9</v>
      </c>
      <c r="D211" s="30">
        <v>16</v>
      </c>
      <c r="E211" s="30">
        <v>0</v>
      </c>
      <c r="F211" s="30">
        <v>0</v>
      </c>
    </row>
    <row r="212" spans="1:6" x14ac:dyDescent="0.2">
      <c r="A212" s="4">
        <v>210</v>
      </c>
      <c r="B212" s="30">
        <v>202204</v>
      </c>
      <c r="C212" s="30">
        <v>9</v>
      </c>
      <c r="D212" s="30">
        <v>17</v>
      </c>
      <c r="E212" s="30">
        <v>0</v>
      </c>
      <c r="F212" s="30">
        <v>0</v>
      </c>
    </row>
    <row r="213" spans="1:6" x14ac:dyDescent="0.2">
      <c r="A213" s="4">
        <v>211</v>
      </c>
      <c r="B213" s="30">
        <v>202204</v>
      </c>
      <c r="C213" s="30">
        <v>9</v>
      </c>
      <c r="D213" s="30">
        <v>18</v>
      </c>
      <c r="E213" s="30">
        <v>139.44009</v>
      </c>
      <c r="F213" s="30">
        <v>132.25802999999999</v>
      </c>
    </row>
    <row r="214" spans="1:6" x14ac:dyDescent="0.2">
      <c r="A214" s="4">
        <v>212</v>
      </c>
      <c r="B214" s="30">
        <v>202204</v>
      </c>
      <c r="C214" s="30">
        <v>9</v>
      </c>
      <c r="D214" s="30">
        <v>19</v>
      </c>
      <c r="E214" s="30">
        <v>131.434</v>
      </c>
      <c r="F214" s="30">
        <v>128.18631999999999</v>
      </c>
    </row>
    <row r="215" spans="1:6" x14ac:dyDescent="0.2">
      <c r="A215" s="4">
        <v>213</v>
      </c>
      <c r="B215" s="30">
        <v>202204</v>
      </c>
      <c r="C215" s="30">
        <v>9</v>
      </c>
      <c r="D215" s="30">
        <v>20</v>
      </c>
      <c r="E215" s="30">
        <v>118.45944</v>
      </c>
      <c r="F215" s="30">
        <v>115.52684000000001</v>
      </c>
    </row>
    <row r="216" spans="1:6" x14ac:dyDescent="0.2">
      <c r="A216" s="4">
        <v>214</v>
      </c>
      <c r="B216" s="30">
        <v>202204</v>
      </c>
      <c r="C216" s="30">
        <v>9</v>
      </c>
      <c r="D216" s="30">
        <v>21</v>
      </c>
      <c r="E216" s="30">
        <v>94.699690000000004</v>
      </c>
      <c r="F216" s="30">
        <v>92.356840000000005</v>
      </c>
    </row>
    <row r="217" spans="1:6" x14ac:dyDescent="0.2">
      <c r="A217" s="4">
        <v>215</v>
      </c>
      <c r="B217" s="30">
        <v>202204</v>
      </c>
      <c r="C217" s="30">
        <v>9</v>
      </c>
      <c r="D217" s="30">
        <v>22</v>
      </c>
      <c r="E217" s="30">
        <v>87.283360000000002</v>
      </c>
      <c r="F217" s="30">
        <v>85.11824</v>
      </c>
    </row>
    <row r="218" spans="1:6" x14ac:dyDescent="0.2">
      <c r="A218" s="4">
        <v>216</v>
      </c>
      <c r="B218" s="30">
        <v>202204</v>
      </c>
      <c r="C218" s="30">
        <v>9</v>
      </c>
      <c r="D218" s="30">
        <v>23</v>
      </c>
      <c r="E218" s="30">
        <v>85.974590000000006</v>
      </c>
      <c r="F218" s="30">
        <v>83.849869999999996</v>
      </c>
    </row>
    <row r="219" spans="1:6" x14ac:dyDescent="0.2">
      <c r="A219" s="4">
        <v>217</v>
      </c>
      <c r="B219" s="30">
        <v>202204</v>
      </c>
      <c r="C219" s="30">
        <v>9</v>
      </c>
      <c r="D219" s="30">
        <v>24</v>
      </c>
      <c r="E219" s="30">
        <v>85.974590000000006</v>
      </c>
      <c r="F219" s="30">
        <v>83.849869999999996</v>
      </c>
    </row>
    <row r="220" spans="1:6" x14ac:dyDescent="0.2">
      <c r="A220" s="4">
        <v>218</v>
      </c>
      <c r="B220" s="30">
        <v>202204</v>
      </c>
      <c r="C220" s="30">
        <v>10</v>
      </c>
      <c r="D220" s="30">
        <v>1</v>
      </c>
      <c r="E220" s="30">
        <v>125.79499</v>
      </c>
      <c r="F220" s="30">
        <v>126.05352000000001</v>
      </c>
    </row>
    <row r="221" spans="1:6" x14ac:dyDescent="0.2">
      <c r="A221" s="4">
        <v>219</v>
      </c>
      <c r="B221" s="30">
        <v>202204</v>
      </c>
      <c r="C221" s="30">
        <v>10</v>
      </c>
      <c r="D221" s="30">
        <v>2</v>
      </c>
      <c r="E221" s="30">
        <v>113.80606</v>
      </c>
      <c r="F221" s="30">
        <v>114.04034</v>
      </c>
    </row>
    <row r="222" spans="1:6" x14ac:dyDescent="0.2">
      <c r="A222" s="4">
        <v>220</v>
      </c>
      <c r="B222" s="30">
        <v>202204</v>
      </c>
      <c r="C222" s="30">
        <v>10</v>
      </c>
      <c r="D222" s="30">
        <v>3</v>
      </c>
      <c r="E222" s="30">
        <v>107.94085</v>
      </c>
      <c r="F222" s="30">
        <v>108.15897</v>
      </c>
    </row>
    <row r="223" spans="1:6" x14ac:dyDescent="0.2">
      <c r="A223" s="4">
        <v>221</v>
      </c>
      <c r="B223" s="30">
        <v>202204</v>
      </c>
      <c r="C223" s="30">
        <v>10</v>
      </c>
      <c r="D223" s="30">
        <v>4</v>
      </c>
      <c r="E223" s="30">
        <v>104.03071</v>
      </c>
      <c r="F223" s="30">
        <v>104.24075999999999</v>
      </c>
    </row>
    <row r="224" spans="1:6" x14ac:dyDescent="0.2">
      <c r="A224" s="4">
        <v>222</v>
      </c>
      <c r="B224" s="30">
        <v>202204</v>
      </c>
      <c r="C224" s="30">
        <v>10</v>
      </c>
      <c r="D224" s="30">
        <v>5</v>
      </c>
      <c r="E224" s="30">
        <v>89.270740000000004</v>
      </c>
      <c r="F224" s="30">
        <v>89.456549999999993</v>
      </c>
    </row>
    <row r="225" spans="1:6" x14ac:dyDescent="0.2">
      <c r="A225" s="4">
        <v>223</v>
      </c>
      <c r="B225" s="30">
        <v>202204</v>
      </c>
      <c r="C225" s="30">
        <v>10</v>
      </c>
      <c r="D225" s="30">
        <v>6</v>
      </c>
      <c r="E225" s="30">
        <v>64.557689999999994</v>
      </c>
      <c r="F225" s="30">
        <v>64.686949999999996</v>
      </c>
    </row>
    <row r="226" spans="1:6" x14ac:dyDescent="0.2">
      <c r="A226" s="4">
        <v>224</v>
      </c>
      <c r="B226" s="30">
        <v>202204</v>
      </c>
      <c r="C226" s="30">
        <v>10</v>
      </c>
      <c r="D226" s="30">
        <v>7</v>
      </c>
      <c r="E226" s="30">
        <v>63.55592</v>
      </c>
      <c r="F226" s="30">
        <v>63.685180000000003</v>
      </c>
    </row>
    <row r="227" spans="1:6" x14ac:dyDescent="0.2">
      <c r="A227" s="4">
        <v>225</v>
      </c>
      <c r="B227" s="30">
        <v>202204</v>
      </c>
      <c r="C227" s="30">
        <v>10</v>
      </c>
      <c r="D227" s="30">
        <v>8</v>
      </c>
      <c r="E227" s="30">
        <v>52.59299</v>
      </c>
      <c r="F227" s="30">
        <v>31.256879999999999</v>
      </c>
    </row>
    <row r="228" spans="1:6" x14ac:dyDescent="0.2">
      <c r="A228" s="4">
        <v>226</v>
      </c>
      <c r="B228" s="30">
        <v>202204</v>
      </c>
      <c r="C228" s="30">
        <v>10</v>
      </c>
      <c r="D228" s="30">
        <v>9</v>
      </c>
      <c r="E228" s="30">
        <v>53.619</v>
      </c>
      <c r="F228" s="30">
        <v>0</v>
      </c>
    </row>
    <row r="229" spans="1:6" x14ac:dyDescent="0.2">
      <c r="A229" s="4">
        <v>227</v>
      </c>
      <c r="B229" s="30">
        <v>202204</v>
      </c>
      <c r="C229" s="30">
        <v>10</v>
      </c>
      <c r="D229" s="30">
        <v>10</v>
      </c>
      <c r="E229" s="30">
        <v>43.827489999999997</v>
      </c>
      <c r="F229" s="30">
        <v>0</v>
      </c>
    </row>
    <row r="230" spans="1:6" x14ac:dyDescent="0.2">
      <c r="A230" s="4">
        <v>228</v>
      </c>
      <c r="B230" s="30">
        <v>202204</v>
      </c>
      <c r="C230" s="30">
        <v>10</v>
      </c>
      <c r="D230" s="30">
        <v>11</v>
      </c>
      <c r="E230" s="30">
        <v>72.442599999999999</v>
      </c>
      <c r="F230" s="30">
        <v>0</v>
      </c>
    </row>
    <row r="231" spans="1:6" x14ac:dyDescent="0.2">
      <c r="A231" s="4">
        <v>229</v>
      </c>
      <c r="B231" s="30">
        <v>202204</v>
      </c>
      <c r="C231" s="30">
        <v>10</v>
      </c>
      <c r="D231" s="30">
        <v>12</v>
      </c>
      <c r="E231" s="30">
        <v>72.911169999999998</v>
      </c>
      <c r="F231" s="30">
        <v>2.2943799999999999</v>
      </c>
    </row>
    <row r="232" spans="1:6" x14ac:dyDescent="0.2">
      <c r="A232" s="4">
        <v>230</v>
      </c>
      <c r="B232" s="30">
        <v>202204</v>
      </c>
      <c r="C232" s="30">
        <v>10</v>
      </c>
      <c r="D232" s="30">
        <v>13</v>
      </c>
      <c r="E232" s="30">
        <v>36.459620000000001</v>
      </c>
      <c r="F232" s="30">
        <v>34.391449999999999</v>
      </c>
    </row>
    <row r="233" spans="1:6" x14ac:dyDescent="0.2">
      <c r="A233" s="4">
        <v>231</v>
      </c>
      <c r="B233" s="30">
        <v>202204</v>
      </c>
      <c r="C233" s="30">
        <v>10</v>
      </c>
      <c r="D233" s="30">
        <v>14</v>
      </c>
      <c r="E233" s="30">
        <v>0</v>
      </c>
      <c r="F233" s="30">
        <v>0</v>
      </c>
    </row>
    <row r="234" spans="1:6" x14ac:dyDescent="0.2">
      <c r="A234" s="4">
        <v>232</v>
      </c>
      <c r="B234" s="30">
        <v>202204</v>
      </c>
      <c r="C234" s="30">
        <v>10</v>
      </c>
      <c r="D234" s="30">
        <v>15</v>
      </c>
      <c r="E234" s="30">
        <v>0</v>
      </c>
      <c r="F234" s="30">
        <v>0</v>
      </c>
    </row>
    <row r="235" spans="1:6" x14ac:dyDescent="0.2">
      <c r="A235" s="4">
        <v>233</v>
      </c>
      <c r="B235" s="30">
        <v>202204</v>
      </c>
      <c r="C235" s="30">
        <v>10</v>
      </c>
      <c r="D235" s="30">
        <v>16</v>
      </c>
      <c r="E235" s="30">
        <v>0</v>
      </c>
      <c r="F235" s="30">
        <v>0</v>
      </c>
    </row>
    <row r="236" spans="1:6" x14ac:dyDescent="0.2">
      <c r="A236" s="4">
        <v>234</v>
      </c>
      <c r="B236" s="30">
        <v>202204</v>
      </c>
      <c r="C236" s="30">
        <v>10</v>
      </c>
      <c r="D236" s="30">
        <v>17</v>
      </c>
      <c r="E236" s="30">
        <v>0</v>
      </c>
      <c r="F236" s="30">
        <v>0</v>
      </c>
    </row>
    <row r="237" spans="1:6" x14ac:dyDescent="0.2">
      <c r="A237" s="4">
        <v>235</v>
      </c>
      <c r="B237" s="30">
        <v>202204</v>
      </c>
      <c r="C237" s="30">
        <v>10</v>
      </c>
      <c r="D237" s="30">
        <v>18</v>
      </c>
      <c r="E237" s="30">
        <v>69.954329999999999</v>
      </c>
      <c r="F237" s="30">
        <v>65.987639999999999</v>
      </c>
    </row>
    <row r="238" spans="1:6" x14ac:dyDescent="0.2">
      <c r="A238" s="4">
        <v>236</v>
      </c>
      <c r="B238" s="30">
        <v>202204</v>
      </c>
      <c r="C238" s="30">
        <v>10</v>
      </c>
      <c r="D238" s="30">
        <v>19</v>
      </c>
      <c r="E238" s="30">
        <v>163.40181000000001</v>
      </c>
      <c r="F238" s="30">
        <v>158.74842000000001</v>
      </c>
    </row>
    <row r="239" spans="1:6" x14ac:dyDescent="0.2">
      <c r="A239" s="4">
        <v>237</v>
      </c>
      <c r="B239" s="30">
        <v>202204</v>
      </c>
      <c r="C239" s="30">
        <v>10</v>
      </c>
      <c r="D239" s="30">
        <v>20</v>
      </c>
      <c r="E239" s="30">
        <v>136.73369</v>
      </c>
      <c r="F239" s="30">
        <v>132.83971</v>
      </c>
    </row>
    <row r="240" spans="1:6" x14ac:dyDescent="0.2">
      <c r="A240" s="4">
        <v>238</v>
      </c>
      <c r="B240" s="30">
        <v>202204</v>
      </c>
      <c r="C240" s="30">
        <v>10</v>
      </c>
      <c r="D240" s="30">
        <v>21</v>
      </c>
      <c r="E240" s="30">
        <v>115.40566</v>
      </c>
      <c r="F240" s="30">
        <v>112.11759000000001</v>
      </c>
    </row>
    <row r="241" spans="1:6" x14ac:dyDescent="0.2">
      <c r="A241" s="4">
        <v>239</v>
      </c>
      <c r="B241" s="30">
        <v>202204</v>
      </c>
      <c r="C241" s="30">
        <v>10</v>
      </c>
      <c r="D241" s="30">
        <v>22</v>
      </c>
      <c r="E241" s="30">
        <v>114.26655</v>
      </c>
      <c r="F241" s="30">
        <v>111.01079</v>
      </c>
    </row>
    <row r="242" spans="1:6" x14ac:dyDescent="0.2">
      <c r="A242" s="4">
        <v>240</v>
      </c>
      <c r="B242" s="30">
        <v>202204</v>
      </c>
      <c r="C242" s="30">
        <v>10</v>
      </c>
      <c r="D242" s="30">
        <v>23</v>
      </c>
      <c r="E242" s="30">
        <v>76.797070000000005</v>
      </c>
      <c r="F242" s="30">
        <v>74.615799999999993</v>
      </c>
    </row>
    <row r="243" spans="1:6" x14ac:dyDescent="0.2">
      <c r="A243" s="4">
        <v>241</v>
      </c>
      <c r="B243" s="30">
        <v>202204</v>
      </c>
      <c r="C243" s="30">
        <v>10</v>
      </c>
      <c r="D243" s="30">
        <v>24</v>
      </c>
      <c r="E243" s="30">
        <v>66.617779999999996</v>
      </c>
      <c r="F243" s="30">
        <v>64.719269999999995</v>
      </c>
    </row>
    <row r="244" spans="1:6" x14ac:dyDescent="0.2">
      <c r="A244" s="4">
        <v>242</v>
      </c>
      <c r="B244" s="30">
        <v>202204</v>
      </c>
      <c r="C244" s="30">
        <v>11</v>
      </c>
      <c r="D244" s="30">
        <v>1</v>
      </c>
      <c r="E244" s="30">
        <v>79.366129999999998</v>
      </c>
      <c r="F244" s="30">
        <v>77.548400000000001</v>
      </c>
    </row>
    <row r="245" spans="1:6" x14ac:dyDescent="0.2">
      <c r="A245" s="4">
        <v>243</v>
      </c>
      <c r="B245" s="30">
        <v>202204</v>
      </c>
      <c r="C245" s="30">
        <v>11</v>
      </c>
      <c r="D245" s="30">
        <v>2</v>
      </c>
      <c r="E245" s="30">
        <v>75.811459999999997</v>
      </c>
      <c r="F245" s="30">
        <v>74.074520000000007</v>
      </c>
    </row>
    <row r="246" spans="1:6" x14ac:dyDescent="0.2">
      <c r="A246" s="4">
        <v>244</v>
      </c>
      <c r="B246" s="30">
        <v>202204</v>
      </c>
      <c r="C246" s="30">
        <v>11</v>
      </c>
      <c r="D246" s="30">
        <v>3</v>
      </c>
      <c r="E246" s="30">
        <v>73.266639999999995</v>
      </c>
      <c r="F246" s="30">
        <v>71.586250000000007</v>
      </c>
    </row>
    <row r="247" spans="1:6" x14ac:dyDescent="0.2">
      <c r="A247" s="4">
        <v>245</v>
      </c>
      <c r="B247" s="30">
        <v>202204</v>
      </c>
      <c r="C247" s="30">
        <v>11</v>
      </c>
      <c r="D247" s="30">
        <v>4</v>
      </c>
      <c r="E247" s="30">
        <v>71.917479999999998</v>
      </c>
      <c r="F247" s="30">
        <v>70.269400000000005</v>
      </c>
    </row>
    <row r="248" spans="1:6" x14ac:dyDescent="0.2">
      <c r="A248" s="4">
        <v>246</v>
      </c>
      <c r="B248" s="30">
        <v>202204</v>
      </c>
      <c r="C248" s="30">
        <v>11</v>
      </c>
      <c r="D248" s="30">
        <v>5</v>
      </c>
      <c r="E248" s="30">
        <v>71.545850000000002</v>
      </c>
      <c r="F248" s="30">
        <v>69.905860000000004</v>
      </c>
    </row>
    <row r="249" spans="1:6" x14ac:dyDescent="0.2">
      <c r="A249" s="4">
        <v>247</v>
      </c>
      <c r="B249" s="30">
        <v>202204</v>
      </c>
      <c r="C249" s="30">
        <v>11</v>
      </c>
      <c r="D249" s="30">
        <v>6</v>
      </c>
      <c r="E249" s="30">
        <v>74.171459999999996</v>
      </c>
      <c r="F249" s="30">
        <v>72.474909999999994</v>
      </c>
    </row>
    <row r="250" spans="1:6" x14ac:dyDescent="0.2">
      <c r="A250" s="4">
        <v>248</v>
      </c>
      <c r="B250" s="30">
        <v>202204</v>
      </c>
      <c r="C250" s="30">
        <v>11</v>
      </c>
      <c r="D250" s="30">
        <v>7</v>
      </c>
      <c r="E250" s="30">
        <v>127.02297</v>
      </c>
      <c r="F250" s="30">
        <v>124.1146</v>
      </c>
    </row>
    <row r="251" spans="1:6" x14ac:dyDescent="0.2">
      <c r="A251" s="4">
        <v>249</v>
      </c>
      <c r="B251" s="30">
        <v>202204</v>
      </c>
      <c r="C251" s="30">
        <v>11</v>
      </c>
      <c r="D251" s="30">
        <v>8</v>
      </c>
      <c r="E251" s="30">
        <v>118.80683000000001</v>
      </c>
      <c r="F251" s="30">
        <v>116.0762</v>
      </c>
    </row>
    <row r="252" spans="1:6" x14ac:dyDescent="0.2">
      <c r="A252" s="4">
        <v>250</v>
      </c>
      <c r="B252" s="30">
        <v>202204</v>
      </c>
      <c r="C252" s="30">
        <v>11</v>
      </c>
      <c r="D252" s="30">
        <v>9</v>
      </c>
      <c r="E252" s="30">
        <v>46.792409999999997</v>
      </c>
      <c r="F252" s="30">
        <v>42.64799</v>
      </c>
    </row>
    <row r="253" spans="1:6" x14ac:dyDescent="0.2">
      <c r="A253" s="4">
        <v>251</v>
      </c>
      <c r="B253" s="30">
        <v>202204</v>
      </c>
      <c r="C253" s="30">
        <v>11</v>
      </c>
      <c r="D253" s="30">
        <v>10</v>
      </c>
      <c r="E253" s="30">
        <v>52.269840000000002</v>
      </c>
      <c r="F253" s="30">
        <v>36.120310000000003</v>
      </c>
    </row>
    <row r="254" spans="1:6" x14ac:dyDescent="0.2">
      <c r="A254" s="4">
        <v>252</v>
      </c>
      <c r="B254" s="30">
        <v>202204</v>
      </c>
      <c r="C254" s="30">
        <v>11</v>
      </c>
      <c r="D254" s="30">
        <v>11</v>
      </c>
      <c r="E254" s="30">
        <v>75.795299999999997</v>
      </c>
      <c r="F254" s="30">
        <v>7.2870799999999996</v>
      </c>
    </row>
    <row r="255" spans="1:6" x14ac:dyDescent="0.2">
      <c r="A255" s="4">
        <v>253</v>
      </c>
      <c r="B255" s="30">
        <v>202204</v>
      </c>
      <c r="C255" s="30">
        <v>11</v>
      </c>
      <c r="D255" s="30">
        <v>12</v>
      </c>
      <c r="E255" s="30">
        <v>75.795299999999997</v>
      </c>
      <c r="F255" s="30">
        <v>43.730539999999998</v>
      </c>
    </row>
    <row r="256" spans="1:6" x14ac:dyDescent="0.2">
      <c r="A256" s="4">
        <v>254</v>
      </c>
      <c r="B256" s="30">
        <v>202204</v>
      </c>
      <c r="C256" s="30">
        <v>11</v>
      </c>
      <c r="D256" s="30">
        <v>13</v>
      </c>
      <c r="E256" s="30">
        <v>75.795299999999997</v>
      </c>
      <c r="F256" s="30">
        <v>5.1058000000000003</v>
      </c>
    </row>
    <row r="257" spans="1:6" x14ac:dyDescent="0.2">
      <c r="A257" s="4">
        <v>255</v>
      </c>
      <c r="B257" s="30">
        <v>202204</v>
      </c>
      <c r="C257" s="30">
        <v>11</v>
      </c>
      <c r="D257" s="30">
        <v>14</v>
      </c>
      <c r="E257" s="30">
        <v>75.795299999999997</v>
      </c>
      <c r="F257" s="30">
        <v>0</v>
      </c>
    </row>
    <row r="258" spans="1:6" x14ac:dyDescent="0.2">
      <c r="A258" s="4">
        <v>256</v>
      </c>
      <c r="B258" s="30">
        <v>202204</v>
      </c>
      <c r="C258" s="30">
        <v>11</v>
      </c>
      <c r="D258" s="30">
        <v>15</v>
      </c>
      <c r="E258" s="30">
        <v>75.795299999999997</v>
      </c>
      <c r="F258" s="30">
        <v>0</v>
      </c>
    </row>
    <row r="259" spans="1:6" x14ac:dyDescent="0.2">
      <c r="A259" s="4">
        <v>257</v>
      </c>
      <c r="B259" s="30">
        <v>202204</v>
      </c>
      <c r="C259" s="30">
        <v>11</v>
      </c>
      <c r="D259" s="30">
        <v>16</v>
      </c>
      <c r="E259" s="30">
        <v>162.31117</v>
      </c>
      <c r="F259" s="30">
        <v>51.696240000000003</v>
      </c>
    </row>
    <row r="260" spans="1:6" x14ac:dyDescent="0.2">
      <c r="A260" s="4">
        <v>258</v>
      </c>
      <c r="B260" s="30">
        <v>202204</v>
      </c>
      <c r="C260" s="30">
        <v>11</v>
      </c>
      <c r="D260" s="30">
        <v>17</v>
      </c>
      <c r="E260" s="30">
        <v>170.17184</v>
      </c>
      <c r="F260" s="30">
        <v>155.08872</v>
      </c>
    </row>
    <row r="261" spans="1:6" x14ac:dyDescent="0.2">
      <c r="A261" s="4">
        <v>259</v>
      </c>
      <c r="B261" s="30">
        <v>202204</v>
      </c>
      <c r="C261" s="30">
        <v>11</v>
      </c>
      <c r="D261" s="30">
        <v>18</v>
      </c>
      <c r="E261" s="30">
        <v>170.17184</v>
      </c>
      <c r="F261" s="30">
        <v>155.08872</v>
      </c>
    </row>
    <row r="262" spans="1:6" x14ac:dyDescent="0.2">
      <c r="A262" s="4">
        <v>260</v>
      </c>
      <c r="B262" s="30">
        <v>202204</v>
      </c>
      <c r="C262" s="30">
        <v>11</v>
      </c>
      <c r="D262" s="30">
        <v>19</v>
      </c>
      <c r="E262" s="30">
        <v>162.66664</v>
      </c>
      <c r="F262" s="30">
        <v>158.87768</v>
      </c>
    </row>
    <row r="263" spans="1:6" x14ac:dyDescent="0.2">
      <c r="A263" s="4">
        <v>261</v>
      </c>
      <c r="B263" s="30">
        <v>202204</v>
      </c>
      <c r="C263" s="30">
        <v>11</v>
      </c>
      <c r="D263" s="30">
        <v>20</v>
      </c>
      <c r="E263" s="30">
        <v>101.05771</v>
      </c>
      <c r="F263" s="30">
        <v>98.706779999999995</v>
      </c>
    </row>
    <row r="264" spans="1:6" x14ac:dyDescent="0.2">
      <c r="A264" s="4">
        <v>262</v>
      </c>
      <c r="B264" s="30">
        <v>202204</v>
      </c>
      <c r="C264" s="30">
        <v>11</v>
      </c>
      <c r="D264" s="30">
        <v>21</v>
      </c>
      <c r="E264" s="30">
        <v>65.939170000000004</v>
      </c>
      <c r="F264" s="30">
        <v>64.40419</v>
      </c>
    </row>
    <row r="265" spans="1:6" x14ac:dyDescent="0.2">
      <c r="A265" s="4">
        <v>263</v>
      </c>
      <c r="B265" s="30">
        <v>202204</v>
      </c>
      <c r="C265" s="30">
        <v>11</v>
      </c>
      <c r="D265" s="30">
        <v>22</v>
      </c>
      <c r="E265" s="30">
        <v>67.99118</v>
      </c>
      <c r="F265" s="30">
        <v>66.407740000000004</v>
      </c>
    </row>
    <row r="266" spans="1:6" x14ac:dyDescent="0.2">
      <c r="A266" s="4">
        <v>264</v>
      </c>
      <c r="B266" s="30">
        <v>202204</v>
      </c>
      <c r="C266" s="30">
        <v>11</v>
      </c>
      <c r="D266" s="30">
        <v>23</v>
      </c>
      <c r="E266" s="30">
        <v>125.89194000000001</v>
      </c>
      <c r="F266" s="30">
        <v>122.95934</v>
      </c>
    </row>
    <row r="267" spans="1:6" x14ac:dyDescent="0.2">
      <c r="A267" s="4">
        <v>265</v>
      </c>
      <c r="B267" s="30">
        <v>202204</v>
      </c>
      <c r="C267" s="30">
        <v>11</v>
      </c>
      <c r="D267" s="30">
        <v>24</v>
      </c>
      <c r="E267" s="30">
        <v>158.65146999999999</v>
      </c>
      <c r="F267" s="30">
        <v>154.95946000000001</v>
      </c>
    </row>
    <row r="268" spans="1:6" x14ac:dyDescent="0.2">
      <c r="A268" s="4">
        <v>266</v>
      </c>
      <c r="B268" s="30">
        <v>202204</v>
      </c>
      <c r="C268" s="30">
        <v>12</v>
      </c>
      <c r="D268" s="30">
        <v>1</v>
      </c>
      <c r="E268" s="30">
        <v>109.63466</v>
      </c>
      <c r="F268" s="30">
        <v>106.28797</v>
      </c>
    </row>
    <row r="269" spans="1:6" x14ac:dyDescent="0.2">
      <c r="A269" s="4">
        <v>267</v>
      </c>
      <c r="B269" s="30">
        <v>202204</v>
      </c>
      <c r="C269" s="30">
        <v>12</v>
      </c>
      <c r="D269" s="30">
        <v>2</v>
      </c>
      <c r="E269" s="30">
        <v>107.72110000000001</v>
      </c>
      <c r="F269" s="30">
        <v>104.43141</v>
      </c>
    </row>
    <row r="270" spans="1:6" x14ac:dyDescent="0.2">
      <c r="A270" s="4">
        <v>268</v>
      </c>
      <c r="B270" s="30">
        <v>202204</v>
      </c>
      <c r="C270" s="30">
        <v>12</v>
      </c>
      <c r="D270" s="30">
        <v>3</v>
      </c>
      <c r="E270" s="30">
        <v>107.72110000000001</v>
      </c>
      <c r="F270" s="30">
        <v>104.43141</v>
      </c>
    </row>
    <row r="271" spans="1:6" x14ac:dyDescent="0.2">
      <c r="A271" s="4">
        <v>269</v>
      </c>
      <c r="B271" s="30">
        <v>202204</v>
      </c>
      <c r="C271" s="30">
        <v>12</v>
      </c>
      <c r="D271" s="30">
        <v>4</v>
      </c>
      <c r="E271" s="30">
        <v>107.16739</v>
      </c>
      <c r="F271" s="30">
        <v>103.89399</v>
      </c>
    </row>
    <row r="272" spans="1:6" x14ac:dyDescent="0.2">
      <c r="A272" s="4">
        <v>270</v>
      </c>
      <c r="B272" s="30">
        <v>202204</v>
      </c>
      <c r="C272" s="30">
        <v>12</v>
      </c>
      <c r="D272" s="30">
        <v>5</v>
      </c>
      <c r="E272" s="30">
        <v>106.21468</v>
      </c>
      <c r="F272" s="30">
        <v>102.97385</v>
      </c>
    </row>
    <row r="273" spans="1:6" x14ac:dyDescent="0.2">
      <c r="A273" s="4">
        <v>271</v>
      </c>
      <c r="B273" s="30">
        <v>202204</v>
      </c>
      <c r="C273" s="30">
        <v>12</v>
      </c>
      <c r="D273" s="30">
        <v>6</v>
      </c>
      <c r="E273" s="30">
        <v>106.21468</v>
      </c>
      <c r="F273" s="30">
        <v>102.97385</v>
      </c>
    </row>
    <row r="274" spans="1:6" x14ac:dyDescent="0.2">
      <c r="A274" s="4">
        <v>272</v>
      </c>
      <c r="B274" s="30">
        <v>202204</v>
      </c>
      <c r="C274" s="30">
        <v>12</v>
      </c>
      <c r="D274" s="30">
        <v>7</v>
      </c>
      <c r="E274" s="30">
        <v>108.43767</v>
      </c>
      <c r="F274" s="30">
        <v>105.13169000000001</v>
      </c>
    </row>
    <row r="275" spans="1:6" x14ac:dyDescent="0.2">
      <c r="A275" s="4">
        <v>273</v>
      </c>
      <c r="B275" s="30">
        <v>202204</v>
      </c>
      <c r="C275" s="30">
        <v>12</v>
      </c>
      <c r="D275" s="30">
        <v>8</v>
      </c>
      <c r="E275" s="30">
        <v>89.440520000000006</v>
      </c>
      <c r="F275" s="30">
        <v>86.712680000000006</v>
      </c>
    </row>
    <row r="276" spans="1:6" x14ac:dyDescent="0.2">
      <c r="A276" s="4">
        <v>274</v>
      </c>
      <c r="B276" s="30">
        <v>202204</v>
      </c>
      <c r="C276" s="30">
        <v>12</v>
      </c>
      <c r="D276" s="30">
        <v>9</v>
      </c>
      <c r="E276" s="30">
        <v>43.384839999999997</v>
      </c>
      <c r="F276" s="30">
        <v>39.826430000000002</v>
      </c>
    </row>
    <row r="277" spans="1:6" x14ac:dyDescent="0.2">
      <c r="A277" s="4">
        <v>275</v>
      </c>
      <c r="B277" s="30">
        <v>202204</v>
      </c>
      <c r="C277" s="30">
        <v>12</v>
      </c>
      <c r="D277" s="30">
        <v>10</v>
      </c>
      <c r="E277" s="30">
        <v>35.730609999999999</v>
      </c>
      <c r="F277" s="30">
        <v>32.799199999999999</v>
      </c>
    </row>
    <row r="278" spans="1:6" x14ac:dyDescent="0.2">
      <c r="A278" s="4">
        <v>276</v>
      </c>
      <c r="B278" s="30">
        <v>202204</v>
      </c>
      <c r="C278" s="30">
        <v>12</v>
      </c>
      <c r="D278" s="30">
        <v>11</v>
      </c>
      <c r="E278" s="30">
        <v>35.730609999999999</v>
      </c>
      <c r="F278" s="30">
        <v>32.799199999999999</v>
      </c>
    </row>
    <row r="279" spans="1:6" x14ac:dyDescent="0.2">
      <c r="A279" s="4">
        <v>277</v>
      </c>
      <c r="B279" s="30">
        <v>202204</v>
      </c>
      <c r="C279" s="30">
        <v>12</v>
      </c>
      <c r="D279" s="30">
        <v>12</v>
      </c>
      <c r="E279" s="30">
        <v>38.74344</v>
      </c>
      <c r="F279" s="30">
        <v>35.559609999999999</v>
      </c>
    </row>
    <row r="280" spans="1:6" x14ac:dyDescent="0.2">
      <c r="A280" s="4">
        <v>278</v>
      </c>
      <c r="B280" s="30">
        <v>202204</v>
      </c>
      <c r="C280" s="30">
        <v>12</v>
      </c>
      <c r="D280" s="30">
        <v>13</v>
      </c>
      <c r="E280" s="30">
        <v>40.03</v>
      </c>
      <c r="F280" s="30">
        <v>36.740310000000001</v>
      </c>
    </row>
    <row r="281" spans="1:6" x14ac:dyDescent="0.2">
      <c r="A281" s="4">
        <v>279</v>
      </c>
      <c r="B281" s="30">
        <v>202204</v>
      </c>
      <c r="C281" s="30">
        <v>12</v>
      </c>
      <c r="D281" s="30">
        <v>14</v>
      </c>
      <c r="E281" s="30">
        <v>132.03550000000001</v>
      </c>
      <c r="F281" s="30">
        <v>121.18929</v>
      </c>
    </row>
    <row r="282" spans="1:6" x14ac:dyDescent="0.2">
      <c r="A282" s="4">
        <v>280</v>
      </c>
      <c r="B282" s="30">
        <v>202204</v>
      </c>
      <c r="C282" s="30">
        <v>12</v>
      </c>
      <c r="D282" s="30">
        <v>15</v>
      </c>
      <c r="E282" s="30">
        <v>143.90770000000001</v>
      </c>
      <c r="F282" s="30">
        <v>132.08436</v>
      </c>
    </row>
    <row r="283" spans="1:6" x14ac:dyDescent="0.2">
      <c r="A283" s="4">
        <v>281</v>
      </c>
      <c r="B283" s="30">
        <v>202204</v>
      </c>
      <c r="C283" s="30">
        <v>12</v>
      </c>
      <c r="D283" s="30">
        <v>16</v>
      </c>
      <c r="E283" s="30">
        <v>143.90770000000001</v>
      </c>
      <c r="F283" s="30">
        <v>132.08436</v>
      </c>
    </row>
    <row r="284" spans="1:6" x14ac:dyDescent="0.2">
      <c r="A284" s="4">
        <v>282</v>
      </c>
      <c r="B284" s="30">
        <v>202204</v>
      </c>
      <c r="C284" s="30">
        <v>12</v>
      </c>
      <c r="D284" s="30">
        <v>17</v>
      </c>
      <c r="E284" s="30">
        <v>124.74769999999999</v>
      </c>
      <c r="F284" s="30">
        <v>114.49590999999999</v>
      </c>
    </row>
    <row r="285" spans="1:6" x14ac:dyDescent="0.2">
      <c r="A285" s="4">
        <v>283</v>
      </c>
      <c r="B285" s="30">
        <v>202204</v>
      </c>
      <c r="C285" s="30">
        <v>12</v>
      </c>
      <c r="D285" s="30">
        <v>18</v>
      </c>
      <c r="E285" s="30">
        <v>107.01268</v>
      </c>
      <c r="F285" s="30">
        <v>98.226600000000005</v>
      </c>
    </row>
    <row r="286" spans="1:6" x14ac:dyDescent="0.2">
      <c r="A286" s="4">
        <v>284</v>
      </c>
      <c r="B286" s="30">
        <v>202204</v>
      </c>
      <c r="C286" s="30">
        <v>12</v>
      </c>
      <c r="D286" s="30">
        <v>19</v>
      </c>
      <c r="E286" s="30">
        <v>111.32836</v>
      </c>
      <c r="F286" s="30">
        <v>110.48151</v>
      </c>
    </row>
    <row r="287" spans="1:6" x14ac:dyDescent="0.2">
      <c r="A287" s="4">
        <v>285</v>
      </c>
      <c r="B287" s="30">
        <v>202204</v>
      </c>
      <c r="C287" s="30">
        <v>12</v>
      </c>
      <c r="D287" s="30">
        <v>20</v>
      </c>
      <c r="E287" s="30">
        <v>114.36563</v>
      </c>
      <c r="F287" s="30">
        <v>113.49435</v>
      </c>
    </row>
    <row r="288" spans="1:6" x14ac:dyDescent="0.2">
      <c r="A288" s="4">
        <v>286</v>
      </c>
      <c r="B288" s="30">
        <v>202204</v>
      </c>
      <c r="C288" s="30">
        <v>12</v>
      </c>
      <c r="D288" s="30">
        <v>21</v>
      </c>
      <c r="E288" s="30">
        <v>103.19370000000001</v>
      </c>
      <c r="F288" s="30">
        <v>102.40385000000001</v>
      </c>
    </row>
    <row r="289" spans="1:6" x14ac:dyDescent="0.2">
      <c r="A289" s="4">
        <v>287</v>
      </c>
      <c r="B289" s="30">
        <v>202204</v>
      </c>
      <c r="C289" s="30">
        <v>12</v>
      </c>
      <c r="D289" s="30">
        <v>22</v>
      </c>
      <c r="E289" s="30">
        <v>96.720179999999999</v>
      </c>
      <c r="F289" s="30">
        <v>95.979179999999999</v>
      </c>
    </row>
    <row r="290" spans="1:6" x14ac:dyDescent="0.2">
      <c r="A290" s="4">
        <v>288</v>
      </c>
      <c r="B290" s="30">
        <v>202204</v>
      </c>
      <c r="C290" s="30">
        <v>12</v>
      </c>
      <c r="D290" s="30">
        <v>23</v>
      </c>
      <c r="E290" s="30">
        <v>96.720179999999999</v>
      </c>
      <c r="F290" s="30">
        <v>95.979179999999999</v>
      </c>
    </row>
    <row r="291" spans="1:6" x14ac:dyDescent="0.2">
      <c r="A291" s="4">
        <v>289</v>
      </c>
      <c r="B291" s="30">
        <v>202204</v>
      </c>
      <c r="C291" s="30">
        <v>12</v>
      </c>
      <c r="D291" s="30">
        <v>24</v>
      </c>
      <c r="E291" s="30">
        <v>96.720179999999999</v>
      </c>
      <c r="F291" s="30">
        <v>95.979179999999999</v>
      </c>
    </row>
    <row r="292" spans="1:6" x14ac:dyDescent="0.2">
      <c r="A292" s="4">
        <v>290</v>
      </c>
      <c r="B292" s="30">
        <v>202204</v>
      </c>
      <c r="C292" s="30">
        <v>13</v>
      </c>
      <c r="D292" s="30">
        <v>1</v>
      </c>
      <c r="E292" s="30">
        <v>96.545609999999996</v>
      </c>
      <c r="F292" s="30">
        <v>96.635649999999998</v>
      </c>
    </row>
    <row r="293" spans="1:6" x14ac:dyDescent="0.2">
      <c r="A293" s="4">
        <v>291</v>
      </c>
      <c r="B293" s="30">
        <v>202204</v>
      </c>
      <c r="C293" s="30">
        <v>13</v>
      </c>
      <c r="D293" s="30">
        <v>2</v>
      </c>
      <c r="E293" s="30">
        <v>93.74624</v>
      </c>
      <c r="F293" s="30">
        <v>93.836280000000002</v>
      </c>
    </row>
    <row r="294" spans="1:6" x14ac:dyDescent="0.2">
      <c r="A294" s="4">
        <v>292</v>
      </c>
      <c r="B294" s="30">
        <v>202204</v>
      </c>
      <c r="C294" s="30">
        <v>13</v>
      </c>
      <c r="D294" s="30">
        <v>3</v>
      </c>
      <c r="E294" s="30">
        <v>79.757559999999998</v>
      </c>
      <c r="F294" s="30">
        <v>79.831230000000005</v>
      </c>
    </row>
    <row r="295" spans="1:6" x14ac:dyDescent="0.2">
      <c r="A295" s="4">
        <v>293</v>
      </c>
      <c r="B295" s="30">
        <v>202204</v>
      </c>
      <c r="C295" s="30">
        <v>13</v>
      </c>
      <c r="D295" s="30">
        <v>4</v>
      </c>
      <c r="E295" s="30">
        <v>79.757559999999998</v>
      </c>
      <c r="F295" s="30">
        <v>79.831230000000005</v>
      </c>
    </row>
    <row r="296" spans="1:6" x14ac:dyDescent="0.2">
      <c r="A296" s="4">
        <v>294</v>
      </c>
      <c r="B296" s="30">
        <v>202204</v>
      </c>
      <c r="C296" s="30">
        <v>13</v>
      </c>
      <c r="D296" s="30">
        <v>5</v>
      </c>
      <c r="E296" s="30">
        <v>79.757559999999998</v>
      </c>
      <c r="F296" s="30">
        <v>79.831230000000005</v>
      </c>
    </row>
    <row r="297" spans="1:6" x14ac:dyDescent="0.2">
      <c r="A297" s="4">
        <v>295</v>
      </c>
      <c r="B297" s="30">
        <v>202204</v>
      </c>
      <c r="C297" s="30">
        <v>13</v>
      </c>
      <c r="D297" s="30">
        <v>6</v>
      </c>
      <c r="E297" s="30">
        <v>80.428759999999997</v>
      </c>
      <c r="F297" s="30">
        <v>80.51061</v>
      </c>
    </row>
    <row r="298" spans="1:6" x14ac:dyDescent="0.2">
      <c r="A298" s="4">
        <v>296</v>
      </c>
      <c r="B298" s="30">
        <v>202204</v>
      </c>
      <c r="C298" s="30">
        <v>13</v>
      </c>
      <c r="D298" s="30">
        <v>7</v>
      </c>
      <c r="E298" s="30">
        <v>98.862049999999996</v>
      </c>
      <c r="F298" s="30">
        <v>98.952089999999998</v>
      </c>
    </row>
    <row r="299" spans="1:6" x14ac:dyDescent="0.2">
      <c r="A299" s="4">
        <v>297</v>
      </c>
      <c r="B299" s="30">
        <v>202204</v>
      </c>
      <c r="C299" s="30">
        <v>13</v>
      </c>
      <c r="D299" s="30">
        <v>8</v>
      </c>
      <c r="E299" s="30">
        <v>87.058850000000007</v>
      </c>
      <c r="F299" s="30">
        <v>87.140699999999995</v>
      </c>
    </row>
    <row r="300" spans="1:6" x14ac:dyDescent="0.2">
      <c r="A300" s="4">
        <v>298</v>
      </c>
      <c r="B300" s="30">
        <v>202204</v>
      </c>
      <c r="C300" s="30">
        <v>13</v>
      </c>
      <c r="D300" s="30">
        <v>9</v>
      </c>
      <c r="E300" s="30">
        <v>45.428420000000003</v>
      </c>
      <c r="F300" s="30">
        <v>16.80442</v>
      </c>
    </row>
    <row r="301" spans="1:6" x14ac:dyDescent="0.2">
      <c r="A301" s="4">
        <v>299</v>
      </c>
      <c r="B301" s="30">
        <v>202204</v>
      </c>
      <c r="C301" s="30">
        <v>13</v>
      </c>
      <c r="D301" s="30">
        <v>10</v>
      </c>
      <c r="E301" s="30">
        <v>7.5713999999999997</v>
      </c>
      <c r="F301" s="30">
        <v>7.3094700000000001</v>
      </c>
    </row>
    <row r="302" spans="1:6" x14ac:dyDescent="0.2">
      <c r="A302" s="4">
        <v>300</v>
      </c>
      <c r="B302" s="30">
        <v>202204</v>
      </c>
      <c r="C302" s="30">
        <v>13</v>
      </c>
      <c r="D302" s="30">
        <v>11</v>
      </c>
      <c r="E302" s="30">
        <v>37.947049999999997</v>
      </c>
      <c r="F302" s="30">
        <v>36.612850000000002</v>
      </c>
    </row>
    <row r="303" spans="1:6" x14ac:dyDescent="0.2">
      <c r="A303" s="4">
        <v>301</v>
      </c>
      <c r="B303" s="30">
        <v>202204</v>
      </c>
      <c r="C303" s="30">
        <v>13</v>
      </c>
      <c r="D303" s="30">
        <v>12</v>
      </c>
      <c r="E303" s="30">
        <v>109.08548999999999</v>
      </c>
      <c r="F303" s="30">
        <v>105.26296000000001</v>
      </c>
    </row>
    <row r="304" spans="1:6" x14ac:dyDescent="0.2">
      <c r="A304" s="4">
        <v>302</v>
      </c>
      <c r="B304" s="30">
        <v>202204</v>
      </c>
      <c r="C304" s="30">
        <v>13</v>
      </c>
      <c r="D304" s="30">
        <v>13</v>
      </c>
      <c r="E304" s="30">
        <v>171.8913</v>
      </c>
      <c r="F304" s="30">
        <v>165.85873000000001</v>
      </c>
    </row>
    <row r="305" spans="1:6" x14ac:dyDescent="0.2">
      <c r="A305" s="4">
        <v>303</v>
      </c>
      <c r="B305" s="30">
        <v>202204</v>
      </c>
      <c r="C305" s="30">
        <v>13</v>
      </c>
      <c r="D305" s="30">
        <v>14</v>
      </c>
      <c r="E305" s="30">
        <v>171.8913</v>
      </c>
      <c r="F305" s="30">
        <v>165.85873000000001</v>
      </c>
    </row>
    <row r="306" spans="1:6" x14ac:dyDescent="0.2">
      <c r="A306" s="4">
        <v>304</v>
      </c>
      <c r="B306" s="30">
        <v>202204</v>
      </c>
      <c r="C306" s="30">
        <v>13</v>
      </c>
      <c r="D306" s="30">
        <v>15</v>
      </c>
      <c r="E306" s="30">
        <v>159.42509000000001</v>
      </c>
      <c r="F306" s="30">
        <v>153.83453</v>
      </c>
    </row>
    <row r="307" spans="1:6" x14ac:dyDescent="0.2">
      <c r="A307" s="4">
        <v>305</v>
      </c>
      <c r="B307" s="30">
        <v>202204</v>
      </c>
      <c r="C307" s="30">
        <v>13</v>
      </c>
      <c r="D307" s="30">
        <v>16</v>
      </c>
      <c r="E307" s="30">
        <v>45.428420000000003</v>
      </c>
      <c r="F307" s="30">
        <v>43.840470000000003</v>
      </c>
    </row>
    <row r="308" spans="1:6" x14ac:dyDescent="0.2">
      <c r="A308" s="4">
        <v>306</v>
      </c>
      <c r="B308" s="30">
        <v>202204</v>
      </c>
      <c r="C308" s="30">
        <v>13</v>
      </c>
      <c r="D308" s="30">
        <v>17</v>
      </c>
      <c r="E308" s="30">
        <v>54.833320000000001</v>
      </c>
      <c r="F308" s="30">
        <v>52.917960000000001</v>
      </c>
    </row>
    <row r="309" spans="1:6" x14ac:dyDescent="0.2">
      <c r="A309" s="4">
        <v>307</v>
      </c>
      <c r="B309" s="30">
        <v>202204</v>
      </c>
      <c r="C309" s="30">
        <v>13</v>
      </c>
      <c r="D309" s="30">
        <v>18</v>
      </c>
      <c r="E309" s="30">
        <v>115.98569999999999</v>
      </c>
      <c r="F309" s="30">
        <v>111.91761</v>
      </c>
    </row>
    <row r="310" spans="1:6" x14ac:dyDescent="0.2">
      <c r="A310" s="4">
        <v>308</v>
      </c>
      <c r="B310" s="30">
        <v>202204</v>
      </c>
      <c r="C310" s="30">
        <v>13</v>
      </c>
      <c r="D310" s="30">
        <v>19</v>
      </c>
      <c r="E310" s="30">
        <v>107.67762</v>
      </c>
      <c r="F310" s="30">
        <v>114.5369</v>
      </c>
    </row>
    <row r="311" spans="1:6" x14ac:dyDescent="0.2">
      <c r="A311" s="4">
        <v>309</v>
      </c>
      <c r="B311" s="30">
        <v>202204</v>
      </c>
      <c r="C311" s="30">
        <v>13</v>
      </c>
      <c r="D311" s="30">
        <v>20</v>
      </c>
      <c r="E311" s="30">
        <v>107.67762</v>
      </c>
      <c r="F311" s="30">
        <v>114.5369</v>
      </c>
    </row>
    <row r="312" spans="1:6" x14ac:dyDescent="0.2">
      <c r="A312" s="4">
        <v>310</v>
      </c>
      <c r="B312" s="30">
        <v>202204</v>
      </c>
      <c r="C312" s="30">
        <v>13</v>
      </c>
      <c r="D312" s="30">
        <v>21</v>
      </c>
      <c r="E312" s="30">
        <v>107.67762</v>
      </c>
      <c r="F312" s="30">
        <v>114.5369</v>
      </c>
    </row>
    <row r="313" spans="1:6" x14ac:dyDescent="0.2">
      <c r="A313" s="4">
        <v>311</v>
      </c>
      <c r="B313" s="30">
        <v>202204</v>
      </c>
      <c r="C313" s="30">
        <v>13</v>
      </c>
      <c r="D313" s="30">
        <v>22</v>
      </c>
      <c r="E313" s="30">
        <v>107.67762</v>
      </c>
      <c r="F313" s="30">
        <v>114.5369</v>
      </c>
    </row>
    <row r="314" spans="1:6" x14ac:dyDescent="0.2">
      <c r="A314" s="4">
        <v>312</v>
      </c>
      <c r="B314" s="30">
        <v>202204</v>
      </c>
      <c r="C314" s="30">
        <v>13</v>
      </c>
      <c r="D314" s="30">
        <v>23</v>
      </c>
      <c r="E314" s="30">
        <v>108.6353</v>
      </c>
      <c r="F314" s="30">
        <v>115.56007</v>
      </c>
    </row>
    <row r="315" spans="1:6" x14ac:dyDescent="0.2">
      <c r="A315" s="4">
        <v>313</v>
      </c>
      <c r="B315" s="30">
        <v>202204</v>
      </c>
      <c r="C315" s="30">
        <v>13</v>
      </c>
      <c r="D315" s="30">
        <v>24</v>
      </c>
      <c r="E315" s="30">
        <v>114.08671</v>
      </c>
      <c r="F315" s="30">
        <v>121.35526</v>
      </c>
    </row>
    <row r="316" spans="1:6" x14ac:dyDescent="0.2">
      <c r="A316" s="4">
        <v>314</v>
      </c>
      <c r="B316" s="30">
        <v>202204</v>
      </c>
      <c r="C316" s="30">
        <v>14</v>
      </c>
      <c r="D316" s="30">
        <v>1</v>
      </c>
      <c r="E316" s="30">
        <v>139.51589000000001</v>
      </c>
      <c r="F316" s="30">
        <v>142.46045000000001</v>
      </c>
    </row>
    <row r="317" spans="1:6" x14ac:dyDescent="0.2">
      <c r="A317" s="4">
        <v>315</v>
      </c>
      <c r="B317" s="30">
        <v>202204</v>
      </c>
      <c r="C317" s="30">
        <v>14</v>
      </c>
      <c r="D317" s="30">
        <v>2</v>
      </c>
      <c r="E317" s="30">
        <v>159.91002</v>
      </c>
      <c r="F317" s="30">
        <v>163.29022000000001</v>
      </c>
    </row>
    <row r="318" spans="1:6" x14ac:dyDescent="0.2">
      <c r="A318" s="4">
        <v>316</v>
      </c>
      <c r="B318" s="30">
        <v>202204</v>
      </c>
      <c r="C318" s="30">
        <v>14</v>
      </c>
      <c r="D318" s="30">
        <v>3</v>
      </c>
      <c r="E318" s="30">
        <v>159.91002</v>
      </c>
      <c r="F318" s="30">
        <v>163.29022000000001</v>
      </c>
    </row>
    <row r="319" spans="1:6" x14ac:dyDescent="0.2">
      <c r="A319" s="4">
        <v>317</v>
      </c>
      <c r="B319" s="30">
        <v>202204</v>
      </c>
      <c r="C319" s="30">
        <v>14</v>
      </c>
      <c r="D319" s="30">
        <v>4</v>
      </c>
      <c r="E319" s="30">
        <v>159.91002</v>
      </c>
      <c r="F319" s="30">
        <v>163.29022000000001</v>
      </c>
    </row>
    <row r="320" spans="1:6" x14ac:dyDescent="0.2">
      <c r="A320" s="4">
        <v>318</v>
      </c>
      <c r="B320" s="30">
        <v>202204</v>
      </c>
      <c r="C320" s="30">
        <v>14</v>
      </c>
      <c r="D320" s="30">
        <v>5</v>
      </c>
      <c r="E320" s="30">
        <v>100.15553</v>
      </c>
      <c r="F320" s="30">
        <v>102.26916</v>
      </c>
    </row>
    <row r="321" spans="1:6" x14ac:dyDescent="0.2">
      <c r="A321" s="4">
        <v>319</v>
      </c>
      <c r="B321" s="30">
        <v>202204</v>
      </c>
      <c r="C321" s="30">
        <v>14</v>
      </c>
      <c r="D321" s="30">
        <v>6</v>
      </c>
      <c r="E321" s="30">
        <v>158.10294999999999</v>
      </c>
      <c r="F321" s="30">
        <v>161.44281000000001</v>
      </c>
    </row>
    <row r="322" spans="1:6" x14ac:dyDescent="0.2">
      <c r="A322" s="4">
        <v>320</v>
      </c>
      <c r="B322" s="30">
        <v>202204</v>
      </c>
      <c r="C322" s="30">
        <v>14</v>
      </c>
      <c r="D322" s="30">
        <v>7</v>
      </c>
      <c r="E322" s="30">
        <v>212.11351999999999</v>
      </c>
      <c r="F322" s="30">
        <v>216.59894</v>
      </c>
    </row>
    <row r="323" spans="1:6" x14ac:dyDescent="0.2">
      <c r="A323" s="4">
        <v>321</v>
      </c>
      <c r="B323" s="30">
        <v>202204</v>
      </c>
      <c r="C323" s="30">
        <v>14</v>
      </c>
      <c r="D323" s="30">
        <v>8</v>
      </c>
      <c r="E323" s="30">
        <v>238.40485000000001</v>
      </c>
      <c r="F323" s="30">
        <v>243.44691</v>
      </c>
    </row>
    <row r="324" spans="1:6" x14ac:dyDescent="0.2">
      <c r="A324" s="4">
        <v>322</v>
      </c>
      <c r="B324" s="30">
        <v>202204</v>
      </c>
      <c r="C324" s="30">
        <v>14</v>
      </c>
      <c r="D324" s="30">
        <v>9</v>
      </c>
      <c r="E324" s="30">
        <v>256.12871000000001</v>
      </c>
      <c r="F324" s="30">
        <v>254.91055</v>
      </c>
    </row>
    <row r="325" spans="1:6" x14ac:dyDescent="0.2">
      <c r="A325" s="4">
        <v>323</v>
      </c>
      <c r="B325" s="30">
        <v>202204</v>
      </c>
      <c r="C325" s="30">
        <v>14</v>
      </c>
      <c r="D325" s="30">
        <v>10</v>
      </c>
      <c r="E325" s="30">
        <v>266.82594999999998</v>
      </c>
      <c r="F325" s="30">
        <v>265.56745000000001</v>
      </c>
    </row>
    <row r="326" spans="1:6" x14ac:dyDescent="0.2">
      <c r="A326" s="4">
        <v>324</v>
      </c>
      <c r="B326" s="30">
        <v>202204</v>
      </c>
      <c r="C326" s="30">
        <v>14</v>
      </c>
      <c r="D326" s="30">
        <v>11</v>
      </c>
      <c r="E326" s="30">
        <v>270.11741000000001</v>
      </c>
      <c r="F326" s="30">
        <v>268.84276999999997</v>
      </c>
    </row>
    <row r="327" spans="1:6" x14ac:dyDescent="0.2">
      <c r="A327" s="4">
        <v>325</v>
      </c>
      <c r="B327" s="30">
        <v>202204</v>
      </c>
      <c r="C327" s="30">
        <v>14</v>
      </c>
      <c r="D327" s="30">
        <v>12</v>
      </c>
      <c r="E327" s="30">
        <v>270.11741000000001</v>
      </c>
      <c r="F327" s="30">
        <v>268.84276999999997</v>
      </c>
    </row>
    <row r="328" spans="1:6" x14ac:dyDescent="0.2">
      <c r="A328" s="4">
        <v>326</v>
      </c>
      <c r="B328" s="30">
        <v>202204</v>
      </c>
      <c r="C328" s="30">
        <v>14</v>
      </c>
      <c r="D328" s="30">
        <v>13</v>
      </c>
      <c r="E328" s="30">
        <v>270.11741000000001</v>
      </c>
      <c r="F328" s="30">
        <v>268.84276999999997</v>
      </c>
    </row>
    <row r="329" spans="1:6" x14ac:dyDescent="0.2">
      <c r="A329" s="4">
        <v>327</v>
      </c>
      <c r="B329" s="30">
        <v>202204</v>
      </c>
      <c r="C329" s="30">
        <v>14</v>
      </c>
      <c r="D329" s="30">
        <v>14</v>
      </c>
      <c r="E329" s="30">
        <v>270.11741000000001</v>
      </c>
      <c r="F329" s="30">
        <v>268.84276999999997</v>
      </c>
    </row>
    <row r="330" spans="1:6" x14ac:dyDescent="0.2">
      <c r="A330" s="4">
        <v>328</v>
      </c>
      <c r="B330" s="30">
        <v>202204</v>
      </c>
      <c r="C330" s="30">
        <v>14</v>
      </c>
      <c r="D330" s="30">
        <v>15</v>
      </c>
      <c r="E330" s="30">
        <v>270.11741000000001</v>
      </c>
      <c r="F330" s="30">
        <v>268.84276999999997</v>
      </c>
    </row>
    <row r="331" spans="1:6" x14ac:dyDescent="0.2">
      <c r="A331" s="4">
        <v>329</v>
      </c>
      <c r="B331" s="30">
        <v>202204</v>
      </c>
      <c r="C331" s="30">
        <v>14</v>
      </c>
      <c r="D331" s="30">
        <v>16</v>
      </c>
      <c r="E331" s="30">
        <v>271.92448000000002</v>
      </c>
      <c r="F331" s="30">
        <v>270.64177999999998</v>
      </c>
    </row>
    <row r="332" spans="1:6" x14ac:dyDescent="0.2">
      <c r="A332" s="4">
        <v>330</v>
      </c>
      <c r="B332" s="30">
        <v>202204</v>
      </c>
      <c r="C332" s="30">
        <v>14</v>
      </c>
      <c r="D332" s="30">
        <v>17</v>
      </c>
      <c r="E332" s="30">
        <v>277.33764000000002</v>
      </c>
      <c r="F332" s="30">
        <v>276.02267000000001</v>
      </c>
    </row>
    <row r="333" spans="1:6" x14ac:dyDescent="0.2">
      <c r="A333" s="4">
        <v>331</v>
      </c>
      <c r="B333" s="30">
        <v>202204</v>
      </c>
      <c r="C333" s="30">
        <v>14</v>
      </c>
      <c r="D333" s="30">
        <v>18</v>
      </c>
      <c r="E333" s="30">
        <v>277.33764000000002</v>
      </c>
      <c r="F333" s="30">
        <v>276.02267000000001</v>
      </c>
    </row>
    <row r="334" spans="1:6" x14ac:dyDescent="0.2">
      <c r="A334" s="4">
        <v>332</v>
      </c>
      <c r="B334" s="30">
        <v>202204</v>
      </c>
      <c r="C334" s="30">
        <v>14</v>
      </c>
      <c r="D334" s="30">
        <v>19</v>
      </c>
      <c r="E334" s="30">
        <v>276.72451999999998</v>
      </c>
      <c r="F334" s="30">
        <v>278.34604999999999</v>
      </c>
    </row>
    <row r="335" spans="1:6" x14ac:dyDescent="0.2">
      <c r="A335" s="4">
        <v>333</v>
      </c>
      <c r="B335" s="30">
        <v>202204</v>
      </c>
      <c r="C335" s="30">
        <v>14</v>
      </c>
      <c r="D335" s="30">
        <v>20</v>
      </c>
      <c r="E335" s="30">
        <v>256.78215999999998</v>
      </c>
      <c r="F335" s="30">
        <v>258.29074000000003</v>
      </c>
    </row>
    <row r="336" spans="1:6" x14ac:dyDescent="0.2">
      <c r="A336" s="4">
        <v>334</v>
      </c>
      <c r="B336" s="30">
        <v>202204</v>
      </c>
      <c r="C336" s="30">
        <v>14</v>
      </c>
      <c r="D336" s="30">
        <v>21</v>
      </c>
      <c r="E336" s="30">
        <v>247.76292000000001</v>
      </c>
      <c r="F336" s="30">
        <v>249.21503000000001</v>
      </c>
    </row>
    <row r="337" spans="1:6" x14ac:dyDescent="0.2">
      <c r="A337" s="4">
        <v>335</v>
      </c>
      <c r="B337" s="30">
        <v>202204</v>
      </c>
      <c r="C337" s="30">
        <v>14</v>
      </c>
      <c r="D337" s="30">
        <v>22</v>
      </c>
      <c r="E337" s="30">
        <v>247.76292000000001</v>
      </c>
      <c r="F337" s="30">
        <v>249.21503000000001</v>
      </c>
    </row>
    <row r="338" spans="1:6" x14ac:dyDescent="0.2">
      <c r="A338" s="4">
        <v>336</v>
      </c>
      <c r="B338" s="30">
        <v>202204</v>
      </c>
      <c r="C338" s="30">
        <v>14</v>
      </c>
      <c r="D338" s="30">
        <v>23</v>
      </c>
      <c r="E338" s="30">
        <v>253.67625000000001</v>
      </c>
      <c r="F338" s="30">
        <v>255.1687</v>
      </c>
    </row>
    <row r="339" spans="1:6" x14ac:dyDescent="0.2">
      <c r="A339" s="4">
        <v>337</v>
      </c>
      <c r="B339" s="30">
        <v>202204</v>
      </c>
      <c r="C339" s="30">
        <v>14</v>
      </c>
      <c r="D339" s="30">
        <v>24</v>
      </c>
      <c r="E339" s="30">
        <v>261.84841999999998</v>
      </c>
      <c r="F339" s="30">
        <v>263.38927999999999</v>
      </c>
    </row>
    <row r="340" spans="1:6" x14ac:dyDescent="0.2">
      <c r="A340" s="4">
        <v>338</v>
      </c>
      <c r="B340" s="30">
        <v>202204</v>
      </c>
      <c r="C340" s="30">
        <v>15</v>
      </c>
      <c r="D340" s="30">
        <v>1</v>
      </c>
      <c r="E340" s="30">
        <v>269.78640000000001</v>
      </c>
      <c r="F340" s="30">
        <v>261.85127</v>
      </c>
    </row>
    <row r="341" spans="1:6" x14ac:dyDescent="0.2">
      <c r="A341" s="4">
        <v>339</v>
      </c>
      <c r="B341" s="30">
        <v>202204</v>
      </c>
      <c r="C341" s="30">
        <v>15</v>
      </c>
      <c r="D341" s="30">
        <v>2</v>
      </c>
      <c r="E341" s="30">
        <v>262.45485000000002</v>
      </c>
      <c r="F341" s="30">
        <v>254.73701</v>
      </c>
    </row>
    <row r="342" spans="1:6" x14ac:dyDescent="0.2">
      <c r="A342" s="4">
        <v>340</v>
      </c>
      <c r="B342" s="30">
        <v>202204</v>
      </c>
      <c r="C342" s="30">
        <v>15</v>
      </c>
      <c r="D342" s="30">
        <v>3</v>
      </c>
      <c r="E342" s="30">
        <v>257.21573999999998</v>
      </c>
      <c r="F342" s="30">
        <v>249.65885</v>
      </c>
    </row>
    <row r="343" spans="1:6" x14ac:dyDescent="0.2">
      <c r="A343" s="4">
        <v>341</v>
      </c>
      <c r="B343" s="30">
        <v>202204</v>
      </c>
      <c r="C343" s="30">
        <v>15</v>
      </c>
      <c r="D343" s="30">
        <v>4</v>
      </c>
      <c r="E343" s="30">
        <v>257.21573999999998</v>
      </c>
      <c r="F343" s="30">
        <v>249.65885</v>
      </c>
    </row>
    <row r="344" spans="1:6" x14ac:dyDescent="0.2">
      <c r="A344" s="4">
        <v>342</v>
      </c>
      <c r="B344" s="30">
        <v>202204</v>
      </c>
      <c r="C344" s="30">
        <v>15</v>
      </c>
      <c r="D344" s="30">
        <v>5</v>
      </c>
      <c r="E344" s="30">
        <v>262.68824000000001</v>
      </c>
      <c r="F344" s="30">
        <v>254.97040000000001</v>
      </c>
    </row>
    <row r="345" spans="1:6" x14ac:dyDescent="0.2">
      <c r="A345" s="4">
        <v>343</v>
      </c>
      <c r="B345" s="30">
        <v>202204</v>
      </c>
      <c r="C345" s="30">
        <v>15</v>
      </c>
      <c r="D345" s="30">
        <v>6</v>
      </c>
      <c r="E345" s="30">
        <v>269.98759000000001</v>
      </c>
      <c r="F345" s="30">
        <v>262.05246</v>
      </c>
    </row>
    <row r="346" spans="1:6" x14ac:dyDescent="0.2">
      <c r="A346" s="4">
        <v>344</v>
      </c>
      <c r="B346" s="30">
        <v>202204</v>
      </c>
      <c r="C346" s="30">
        <v>15</v>
      </c>
      <c r="D346" s="30">
        <v>7</v>
      </c>
      <c r="E346" s="30">
        <v>259.86345999999998</v>
      </c>
      <c r="F346" s="30">
        <v>89.298389999999998</v>
      </c>
    </row>
    <row r="347" spans="1:6" x14ac:dyDescent="0.2">
      <c r="A347" s="4">
        <v>345</v>
      </c>
      <c r="B347" s="30">
        <v>202204</v>
      </c>
      <c r="C347" s="30">
        <v>15</v>
      </c>
      <c r="D347" s="30">
        <v>8</v>
      </c>
      <c r="E347" s="30">
        <v>259.86345999999998</v>
      </c>
      <c r="F347" s="30">
        <v>44.287039999999998</v>
      </c>
    </row>
    <row r="348" spans="1:6" x14ac:dyDescent="0.2">
      <c r="A348" s="4">
        <v>346</v>
      </c>
      <c r="B348" s="30">
        <v>202204</v>
      </c>
      <c r="C348" s="30">
        <v>15</v>
      </c>
      <c r="D348" s="30">
        <v>9</v>
      </c>
      <c r="E348" s="30">
        <v>173.83248</v>
      </c>
      <c r="F348" s="30">
        <v>164.77065999999999</v>
      </c>
    </row>
    <row r="349" spans="1:6" x14ac:dyDescent="0.2">
      <c r="A349" s="4">
        <v>347</v>
      </c>
      <c r="B349" s="30">
        <v>202204</v>
      </c>
      <c r="C349" s="30">
        <v>15</v>
      </c>
      <c r="D349" s="30">
        <v>10</v>
      </c>
      <c r="E349" s="30">
        <v>163.8854</v>
      </c>
      <c r="F349" s="30">
        <v>155.34667999999999</v>
      </c>
    </row>
    <row r="350" spans="1:6" x14ac:dyDescent="0.2">
      <c r="A350" s="4">
        <v>348</v>
      </c>
      <c r="B350" s="30">
        <v>202204</v>
      </c>
      <c r="C350" s="30">
        <v>15</v>
      </c>
      <c r="D350" s="30">
        <v>11</v>
      </c>
      <c r="E350" s="30">
        <v>215.64885000000001</v>
      </c>
      <c r="F350" s="30">
        <v>204.41412</v>
      </c>
    </row>
    <row r="351" spans="1:6" x14ac:dyDescent="0.2">
      <c r="A351" s="4">
        <v>349</v>
      </c>
      <c r="B351" s="30">
        <v>202204</v>
      </c>
      <c r="C351" s="30">
        <v>15</v>
      </c>
      <c r="D351" s="30">
        <v>12</v>
      </c>
      <c r="E351" s="30">
        <v>262.51924000000002</v>
      </c>
      <c r="F351" s="30">
        <v>248.84602000000001</v>
      </c>
    </row>
    <row r="352" spans="1:6" x14ac:dyDescent="0.2">
      <c r="A352" s="4">
        <v>350</v>
      </c>
      <c r="B352" s="30">
        <v>202204</v>
      </c>
      <c r="C352" s="30">
        <v>15</v>
      </c>
      <c r="D352" s="30">
        <v>13</v>
      </c>
      <c r="E352" s="30">
        <v>202.11245</v>
      </c>
      <c r="F352" s="30">
        <v>191.57787999999999</v>
      </c>
    </row>
    <row r="353" spans="1:6" x14ac:dyDescent="0.2">
      <c r="A353" s="4">
        <v>351</v>
      </c>
      <c r="B353" s="30">
        <v>202204</v>
      </c>
      <c r="C353" s="30">
        <v>15</v>
      </c>
      <c r="D353" s="30">
        <v>14</v>
      </c>
      <c r="E353" s="30">
        <v>254.18976000000001</v>
      </c>
      <c r="F353" s="30">
        <v>240.94308000000001</v>
      </c>
    </row>
    <row r="354" spans="1:6" x14ac:dyDescent="0.2">
      <c r="A354" s="4">
        <v>352</v>
      </c>
      <c r="B354" s="30">
        <v>202204</v>
      </c>
      <c r="C354" s="30">
        <v>15</v>
      </c>
      <c r="D354" s="30">
        <v>15</v>
      </c>
      <c r="E354" s="30">
        <v>176.07782</v>
      </c>
      <c r="F354" s="30">
        <v>166.90332000000001</v>
      </c>
    </row>
    <row r="355" spans="1:6" x14ac:dyDescent="0.2">
      <c r="A355" s="4">
        <v>353</v>
      </c>
      <c r="B355" s="30">
        <v>202204</v>
      </c>
      <c r="C355" s="30">
        <v>15</v>
      </c>
      <c r="D355" s="30">
        <v>16</v>
      </c>
      <c r="E355" s="30">
        <v>176.07782</v>
      </c>
      <c r="F355" s="30">
        <v>166.90332000000001</v>
      </c>
    </row>
    <row r="356" spans="1:6" x14ac:dyDescent="0.2">
      <c r="A356" s="4">
        <v>354</v>
      </c>
      <c r="B356" s="30">
        <v>202204</v>
      </c>
      <c r="C356" s="30">
        <v>15</v>
      </c>
      <c r="D356" s="30">
        <v>17</v>
      </c>
      <c r="E356" s="30">
        <v>176.07782</v>
      </c>
      <c r="F356" s="30">
        <v>166.90332000000001</v>
      </c>
    </row>
    <row r="357" spans="1:6" x14ac:dyDescent="0.2">
      <c r="A357" s="4">
        <v>355</v>
      </c>
      <c r="B357" s="30">
        <v>202204</v>
      </c>
      <c r="C357" s="30">
        <v>15</v>
      </c>
      <c r="D357" s="30">
        <v>18</v>
      </c>
      <c r="E357" s="30">
        <v>176.07782</v>
      </c>
      <c r="F357" s="30">
        <v>166.90332000000001</v>
      </c>
    </row>
    <row r="358" spans="1:6" x14ac:dyDescent="0.2">
      <c r="A358" s="4">
        <v>356</v>
      </c>
      <c r="B358" s="30">
        <v>202204</v>
      </c>
      <c r="C358" s="30">
        <v>15</v>
      </c>
      <c r="D358" s="30">
        <v>19</v>
      </c>
      <c r="E358" s="30">
        <v>221.29839999999999</v>
      </c>
      <c r="F358" s="30">
        <v>214.20829000000001</v>
      </c>
    </row>
    <row r="359" spans="1:6" x14ac:dyDescent="0.2">
      <c r="A359" s="4">
        <v>357</v>
      </c>
      <c r="B359" s="30">
        <v>202204</v>
      </c>
      <c r="C359" s="30">
        <v>15</v>
      </c>
      <c r="D359" s="30">
        <v>20</v>
      </c>
      <c r="E359" s="30">
        <v>226.48119</v>
      </c>
      <c r="F359" s="30">
        <v>219.23012</v>
      </c>
    </row>
    <row r="360" spans="1:6" x14ac:dyDescent="0.2">
      <c r="A360" s="4">
        <v>358</v>
      </c>
      <c r="B360" s="30">
        <v>202204</v>
      </c>
      <c r="C360" s="30">
        <v>15</v>
      </c>
      <c r="D360" s="30">
        <v>21</v>
      </c>
      <c r="E360" s="30">
        <v>226.48119</v>
      </c>
      <c r="F360" s="30">
        <v>219.23012</v>
      </c>
    </row>
    <row r="361" spans="1:6" x14ac:dyDescent="0.2">
      <c r="A361" s="4">
        <v>359</v>
      </c>
      <c r="B361" s="30">
        <v>202204</v>
      </c>
      <c r="C361" s="30">
        <v>15</v>
      </c>
      <c r="D361" s="30">
        <v>22</v>
      </c>
      <c r="E361" s="30">
        <v>226.48119</v>
      </c>
      <c r="F361" s="30">
        <v>219.23012</v>
      </c>
    </row>
    <row r="362" spans="1:6" x14ac:dyDescent="0.2">
      <c r="A362" s="4">
        <v>360</v>
      </c>
      <c r="B362" s="30">
        <v>202204</v>
      </c>
      <c r="C362" s="30">
        <v>15</v>
      </c>
      <c r="D362" s="30">
        <v>23</v>
      </c>
      <c r="E362" s="30">
        <v>226.48119</v>
      </c>
      <c r="F362" s="30">
        <v>219.23012</v>
      </c>
    </row>
    <row r="363" spans="1:6" x14ac:dyDescent="0.2">
      <c r="A363" s="4">
        <v>361</v>
      </c>
      <c r="B363" s="30">
        <v>202204</v>
      </c>
      <c r="C363" s="30">
        <v>15</v>
      </c>
      <c r="D363" s="30">
        <v>24</v>
      </c>
      <c r="E363" s="30">
        <v>179.69933</v>
      </c>
      <c r="F363" s="30">
        <v>173.93709999999999</v>
      </c>
    </row>
    <row r="364" spans="1:6" x14ac:dyDescent="0.2">
      <c r="A364" s="4">
        <v>362</v>
      </c>
      <c r="B364" s="30">
        <v>202204</v>
      </c>
      <c r="C364" s="30">
        <v>16</v>
      </c>
      <c r="D364" s="30">
        <v>1</v>
      </c>
      <c r="E364" s="30">
        <v>194.62799999999999</v>
      </c>
      <c r="F364" s="30">
        <v>196.49508</v>
      </c>
    </row>
    <row r="365" spans="1:6" x14ac:dyDescent="0.2">
      <c r="A365" s="4">
        <v>363</v>
      </c>
      <c r="B365" s="30">
        <v>202204</v>
      </c>
      <c r="C365" s="30">
        <v>16</v>
      </c>
      <c r="D365" s="30">
        <v>2</v>
      </c>
      <c r="E365" s="30">
        <v>194.62799999999999</v>
      </c>
      <c r="F365" s="30">
        <v>196.49508</v>
      </c>
    </row>
    <row r="366" spans="1:6" x14ac:dyDescent="0.2">
      <c r="A366" s="4">
        <v>364</v>
      </c>
      <c r="B366" s="30">
        <v>202204</v>
      </c>
      <c r="C366" s="30">
        <v>16</v>
      </c>
      <c r="D366" s="30">
        <v>3</v>
      </c>
      <c r="E366" s="30">
        <v>95.422759999999997</v>
      </c>
      <c r="F366" s="30">
        <v>96.332170000000005</v>
      </c>
    </row>
    <row r="367" spans="1:6" x14ac:dyDescent="0.2">
      <c r="A367" s="4">
        <v>365</v>
      </c>
      <c r="B367" s="30">
        <v>202204</v>
      </c>
      <c r="C367" s="30">
        <v>16</v>
      </c>
      <c r="D367" s="30">
        <v>4</v>
      </c>
      <c r="E367" s="30">
        <v>69.219130000000007</v>
      </c>
      <c r="F367" s="30">
        <v>69.879050000000007</v>
      </c>
    </row>
    <row r="368" spans="1:6" x14ac:dyDescent="0.2">
      <c r="A368" s="4">
        <v>366</v>
      </c>
      <c r="B368" s="30">
        <v>202204</v>
      </c>
      <c r="C368" s="30">
        <v>16</v>
      </c>
      <c r="D368" s="30">
        <v>5</v>
      </c>
      <c r="E368" s="30">
        <v>64.157060000000001</v>
      </c>
      <c r="F368" s="30">
        <v>64.768690000000007</v>
      </c>
    </row>
    <row r="369" spans="1:6" x14ac:dyDescent="0.2">
      <c r="A369" s="4">
        <v>367</v>
      </c>
      <c r="B369" s="30">
        <v>202204</v>
      </c>
      <c r="C369" s="30">
        <v>16</v>
      </c>
      <c r="D369" s="30">
        <v>6</v>
      </c>
      <c r="E369" s="30">
        <v>64.157060000000001</v>
      </c>
      <c r="F369" s="30">
        <v>64.768690000000007</v>
      </c>
    </row>
    <row r="370" spans="1:6" x14ac:dyDescent="0.2">
      <c r="A370" s="4">
        <v>368</v>
      </c>
      <c r="B370" s="30">
        <v>202204</v>
      </c>
      <c r="C370" s="30">
        <v>16</v>
      </c>
      <c r="D370" s="30">
        <v>7</v>
      </c>
      <c r="E370" s="30">
        <v>64.157060000000001</v>
      </c>
      <c r="F370" s="30">
        <v>64.768690000000007</v>
      </c>
    </row>
    <row r="371" spans="1:6" x14ac:dyDescent="0.2">
      <c r="A371" s="4">
        <v>369</v>
      </c>
      <c r="B371" s="30">
        <v>202204</v>
      </c>
      <c r="C371" s="30">
        <v>16</v>
      </c>
      <c r="D371" s="30">
        <v>8</v>
      </c>
      <c r="E371" s="30">
        <v>62.901600000000002</v>
      </c>
      <c r="F371" s="30">
        <v>63.505189999999999</v>
      </c>
    </row>
    <row r="372" spans="1:6" x14ac:dyDescent="0.2">
      <c r="A372" s="4">
        <v>370</v>
      </c>
      <c r="B372" s="30">
        <v>202204</v>
      </c>
      <c r="C372" s="30">
        <v>16</v>
      </c>
      <c r="D372" s="30">
        <v>9</v>
      </c>
      <c r="E372" s="30">
        <v>45.325209999999998</v>
      </c>
      <c r="F372" s="30">
        <v>44.391660000000002</v>
      </c>
    </row>
    <row r="373" spans="1:6" x14ac:dyDescent="0.2">
      <c r="A373" s="4">
        <v>371</v>
      </c>
      <c r="B373" s="30">
        <v>202204</v>
      </c>
      <c r="C373" s="30">
        <v>16</v>
      </c>
      <c r="D373" s="30">
        <v>10</v>
      </c>
      <c r="E373" s="30">
        <v>90.779179999999997</v>
      </c>
      <c r="F373" s="30">
        <v>88.904049999999998</v>
      </c>
    </row>
    <row r="374" spans="1:6" x14ac:dyDescent="0.2">
      <c r="A374" s="4">
        <v>372</v>
      </c>
      <c r="B374" s="30">
        <v>202204</v>
      </c>
      <c r="C374" s="30">
        <v>16</v>
      </c>
      <c r="D374" s="30">
        <v>11</v>
      </c>
      <c r="E374" s="30">
        <v>192.78505000000001</v>
      </c>
      <c r="F374" s="30">
        <v>188.79334</v>
      </c>
    </row>
    <row r="375" spans="1:6" x14ac:dyDescent="0.2">
      <c r="A375" s="4">
        <v>373</v>
      </c>
      <c r="B375" s="30">
        <v>202204</v>
      </c>
      <c r="C375" s="30">
        <v>16</v>
      </c>
      <c r="D375" s="30">
        <v>12</v>
      </c>
      <c r="E375" s="30">
        <v>97.297899999999998</v>
      </c>
      <c r="F375" s="30">
        <v>95.277900000000002</v>
      </c>
    </row>
    <row r="376" spans="1:6" x14ac:dyDescent="0.2">
      <c r="A376" s="4">
        <v>374</v>
      </c>
      <c r="B376" s="30">
        <v>202204</v>
      </c>
      <c r="C376" s="30">
        <v>16</v>
      </c>
      <c r="D376" s="30">
        <v>13</v>
      </c>
      <c r="E376" s="30">
        <v>72.076099999999997</v>
      </c>
      <c r="F376" s="30">
        <v>70.579210000000003</v>
      </c>
    </row>
    <row r="377" spans="1:6" x14ac:dyDescent="0.2">
      <c r="A377" s="4">
        <v>375</v>
      </c>
      <c r="B377" s="30">
        <v>202204</v>
      </c>
      <c r="C377" s="30">
        <v>16</v>
      </c>
      <c r="D377" s="30">
        <v>14</v>
      </c>
      <c r="E377" s="30">
        <v>72.076099999999997</v>
      </c>
      <c r="F377" s="30">
        <v>70.579210000000003</v>
      </c>
    </row>
    <row r="378" spans="1:6" x14ac:dyDescent="0.2">
      <c r="A378" s="4">
        <v>376</v>
      </c>
      <c r="B378" s="30">
        <v>202204</v>
      </c>
      <c r="C378" s="30">
        <v>16</v>
      </c>
      <c r="D378" s="30">
        <v>15</v>
      </c>
      <c r="E378" s="30">
        <v>72.076099999999997</v>
      </c>
      <c r="F378" s="30">
        <v>70.579210000000003</v>
      </c>
    </row>
    <row r="379" spans="1:6" x14ac:dyDescent="0.2">
      <c r="A379" s="4">
        <v>377</v>
      </c>
      <c r="B379" s="30">
        <v>202204</v>
      </c>
      <c r="C379" s="30">
        <v>16</v>
      </c>
      <c r="D379" s="30">
        <v>16</v>
      </c>
      <c r="E379" s="30">
        <v>70.136579999999995</v>
      </c>
      <c r="F379" s="30">
        <v>68.679929999999999</v>
      </c>
    </row>
    <row r="380" spans="1:6" x14ac:dyDescent="0.2">
      <c r="A380" s="4">
        <v>378</v>
      </c>
      <c r="B380" s="30">
        <v>202204</v>
      </c>
      <c r="C380" s="30">
        <v>16</v>
      </c>
      <c r="D380" s="30">
        <v>17</v>
      </c>
      <c r="E380" s="30">
        <v>72.542869999999994</v>
      </c>
      <c r="F380" s="30">
        <v>71.037930000000003</v>
      </c>
    </row>
    <row r="381" spans="1:6" x14ac:dyDescent="0.2">
      <c r="A381" s="4">
        <v>379</v>
      </c>
      <c r="B381" s="30">
        <v>202204</v>
      </c>
      <c r="C381" s="30">
        <v>16</v>
      </c>
      <c r="D381" s="30">
        <v>18</v>
      </c>
      <c r="E381" s="30">
        <v>93.805160000000001</v>
      </c>
      <c r="F381" s="30">
        <v>91.865639999999999</v>
      </c>
    </row>
    <row r="382" spans="1:6" x14ac:dyDescent="0.2">
      <c r="A382" s="4">
        <v>380</v>
      </c>
      <c r="B382" s="30">
        <v>202204</v>
      </c>
      <c r="C382" s="30">
        <v>16</v>
      </c>
      <c r="D382" s="30">
        <v>19</v>
      </c>
      <c r="E382" s="30">
        <v>93.306190000000001</v>
      </c>
      <c r="F382" s="30">
        <v>92.565799999999996</v>
      </c>
    </row>
    <row r="383" spans="1:6" x14ac:dyDescent="0.2">
      <c r="A383" s="4">
        <v>381</v>
      </c>
      <c r="B383" s="30">
        <v>202204</v>
      </c>
      <c r="C383" s="30">
        <v>16</v>
      </c>
      <c r="D383" s="30">
        <v>20</v>
      </c>
      <c r="E383" s="30">
        <v>93.306190000000001</v>
      </c>
      <c r="F383" s="30">
        <v>92.565799999999996</v>
      </c>
    </row>
    <row r="384" spans="1:6" x14ac:dyDescent="0.2">
      <c r="A384" s="4">
        <v>382</v>
      </c>
      <c r="B384" s="30">
        <v>202204</v>
      </c>
      <c r="C384" s="30">
        <v>16</v>
      </c>
      <c r="D384" s="30">
        <v>21</v>
      </c>
      <c r="E384" s="30">
        <v>93.306190000000001</v>
      </c>
      <c r="F384" s="30">
        <v>92.565799999999996</v>
      </c>
    </row>
    <row r="385" spans="1:6" x14ac:dyDescent="0.2">
      <c r="A385" s="4">
        <v>383</v>
      </c>
      <c r="B385" s="30">
        <v>202204</v>
      </c>
      <c r="C385" s="30">
        <v>16</v>
      </c>
      <c r="D385" s="30">
        <v>22</v>
      </c>
      <c r="E385" s="30">
        <v>93.306190000000001</v>
      </c>
      <c r="F385" s="30">
        <v>92.565799999999996</v>
      </c>
    </row>
    <row r="386" spans="1:6" x14ac:dyDescent="0.2">
      <c r="A386" s="4">
        <v>384</v>
      </c>
      <c r="B386" s="30">
        <v>202204</v>
      </c>
      <c r="C386" s="30">
        <v>16</v>
      </c>
      <c r="D386" s="30">
        <v>23</v>
      </c>
      <c r="E386" s="30">
        <v>93.306190000000001</v>
      </c>
      <c r="F386" s="30">
        <v>92.565799999999996</v>
      </c>
    </row>
    <row r="387" spans="1:6" x14ac:dyDescent="0.2">
      <c r="A387" s="4">
        <v>385</v>
      </c>
      <c r="B387" s="30">
        <v>202204</v>
      </c>
      <c r="C387" s="30">
        <v>16</v>
      </c>
      <c r="D387" s="30">
        <v>24</v>
      </c>
      <c r="E387" s="30">
        <v>93.306190000000001</v>
      </c>
      <c r="F387" s="30">
        <v>92.565799999999996</v>
      </c>
    </row>
    <row r="388" spans="1:6" x14ac:dyDescent="0.2">
      <c r="A388" s="4">
        <v>386</v>
      </c>
      <c r="B388" s="30">
        <v>202204</v>
      </c>
      <c r="C388" s="30">
        <v>17</v>
      </c>
      <c r="D388" s="30">
        <v>1</v>
      </c>
      <c r="E388" s="30">
        <v>291.16136</v>
      </c>
      <c r="F388" s="30">
        <v>265.74639999999999</v>
      </c>
    </row>
    <row r="389" spans="1:6" x14ac:dyDescent="0.2">
      <c r="A389" s="4">
        <v>387</v>
      </c>
      <c r="B389" s="30">
        <v>202204</v>
      </c>
      <c r="C389" s="30">
        <v>17</v>
      </c>
      <c r="D389" s="30">
        <v>2</v>
      </c>
      <c r="E389" s="30">
        <v>278.19635</v>
      </c>
      <c r="F389" s="30">
        <v>253.91614000000001</v>
      </c>
    </row>
    <row r="390" spans="1:6" x14ac:dyDescent="0.2">
      <c r="A390" s="4">
        <v>388</v>
      </c>
      <c r="B390" s="30">
        <v>202204</v>
      </c>
      <c r="C390" s="30">
        <v>17</v>
      </c>
      <c r="D390" s="30">
        <v>3</v>
      </c>
      <c r="E390" s="30">
        <v>235.88102000000001</v>
      </c>
      <c r="F390" s="30">
        <v>215.29474999999999</v>
      </c>
    </row>
    <row r="391" spans="1:6" x14ac:dyDescent="0.2">
      <c r="A391" s="4">
        <v>389</v>
      </c>
      <c r="B391" s="30">
        <v>202204</v>
      </c>
      <c r="C391" s="30">
        <v>17</v>
      </c>
      <c r="D391" s="30">
        <v>4</v>
      </c>
      <c r="E391" s="30">
        <v>191.00649000000001</v>
      </c>
      <c r="F391" s="30">
        <v>174.33949000000001</v>
      </c>
    </row>
    <row r="392" spans="1:6" x14ac:dyDescent="0.2">
      <c r="A392" s="4">
        <v>390</v>
      </c>
      <c r="B392" s="30">
        <v>202204</v>
      </c>
      <c r="C392" s="30">
        <v>17</v>
      </c>
      <c r="D392" s="30">
        <v>5</v>
      </c>
      <c r="E392" s="30">
        <v>94.336309999999997</v>
      </c>
      <c r="F392" s="30">
        <v>86.103409999999997</v>
      </c>
    </row>
    <row r="393" spans="1:6" x14ac:dyDescent="0.2">
      <c r="A393" s="4">
        <v>391</v>
      </c>
      <c r="B393" s="30">
        <v>202204</v>
      </c>
      <c r="C393" s="30">
        <v>17</v>
      </c>
      <c r="D393" s="30">
        <v>6</v>
      </c>
      <c r="E393" s="30">
        <v>94.336309999999997</v>
      </c>
      <c r="F393" s="30">
        <v>86.103409999999997</v>
      </c>
    </row>
    <row r="394" spans="1:6" x14ac:dyDescent="0.2">
      <c r="A394" s="4">
        <v>392</v>
      </c>
      <c r="B394" s="30">
        <v>202204</v>
      </c>
      <c r="C394" s="30">
        <v>17</v>
      </c>
      <c r="D394" s="30">
        <v>7</v>
      </c>
      <c r="E394" s="30">
        <v>85.290580000000006</v>
      </c>
      <c r="F394" s="30">
        <v>77.854420000000005</v>
      </c>
    </row>
    <row r="395" spans="1:6" x14ac:dyDescent="0.2">
      <c r="A395" s="4">
        <v>393</v>
      </c>
      <c r="B395" s="30">
        <v>202204</v>
      </c>
      <c r="C395" s="30">
        <v>17</v>
      </c>
      <c r="D395" s="30">
        <v>8</v>
      </c>
      <c r="E395" s="30">
        <v>42.902819999999998</v>
      </c>
      <c r="F395" s="30">
        <v>39.160589999999999</v>
      </c>
    </row>
    <row r="396" spans="1:6" x14ac:dyDescent="0.2">
      <c r="A396" s="4">
        <v>394</v>
      </c>
      <c r="B396" s="30">
        <v>202204</v>
      </c>
      <c r="C396" s="30">
        <v>17</v>
      </c>
      <c r="D396" s="30">
        <v>9</v>
      </c>
      <c r="E396" s="30">
        <v>74.055859999999996</v>
      </c>
      <c r="F396" s="30">
        <v>71.054029999999997</v>
      </c>
    </row>
    <row r="397" spans="1:6" x14ac:dyDescent="0.2">
      <c r="A397" s="4">
        <v>395</v>
      </c>
      <c r="B397" s="30">
        <v>202204</v>
      </c>
      <c r="C397" s="30">
        <v>17</v>
      </c>
      <c r="D397" s="30">
        <v>10</v>
      </c>
      <c r="E397" s="30">
        <v>80.4619</v>
      </c>
      <c r="F397" s="30">
        <v>77.194500000000005</v>
      </c>
    </row>
    <row r="398" spans="1:6" x14ac:dyDescent="0.2">
      <c r="A398" s="4">
        <v>396</v>
      </c>
      <c r="B398" s="30">
        <v>202204</v>
      </c>
      <c r="C398" s="30">
        <v>17</v>
      </c>
      <c r="D398" s="30">
        <v>11</v>
      </c>
      <c r="E398" s="30">
        <v>80.4619</v>
      </c>
      <c r="F398" s="30">
        <v>77.194500000000005</v>
      </c>
    </row>
    <row r="399" spans="1:6" x14ac:dyDescent="0.2">
      <c r="A399" s="4">
        <v>397</v>
      </c>
      <c r="B399" s="30">
        <v>202204</v>
      </c>
      <c r="C399" s="30">
        <v>17</v>
      </c>
      <c r="D399" s="30">
        <v>12</v>
      </c>
      <c r="E399" s="30">
        <v>80.4619</v>
      </c>
      <c r="F399" s="30">
        <v>77.194500000000005</v>
      </c>
    </row>
    <row r="400" spans="1:6" x14ac:dyDescent="0.2">
      <c r="A400" s="4">
        <v>398</v>
      </c>
      <c r="B400" s="30">
        <v>202204</v>
      </c>
      <c r="C400" s="30">
        <v>17</v>
      </c>
      <c r="D400" s="30">
        <v>13</v>
      </c>
      <c r="E400" s="30">
        <v>80.4619</v>
      </c>
      <c r="F400" s="30">
        <v>77.194500000000005</v>
      </c>
    </row>
    <row r="401" spans="1:6" x14ac:dyDescent="0.2">
      <c r="A401" s="4">
        <v>399</v>
      </c>
      <c r="B401" s="30">
        <v>202204</v>
      </c>
      <c r="C401" s="30">
        <v>17</v>
      </c>
      <c r="D401" s="30">
        <v>14</v>
      </c>
      <c r="E401" s="30">
        <v>80.4619</v>
      </c>
      <c r="F401" s="30">
        <v>77.194500000000005</v>
      </c>
    </row>
    <row r="402" spans="1:6" x14ac:dyDescent="0.2">
      <c r="A402" s="4">
        <v>400</v>
      </c>
      <c r="B402" s="30">
        <v>202204</v>
      </c>
      <c r="C402" s="30">
        <v>17</v>
      </c>
      <c r="D402" s="30">
        <v>15</v>
      </c>
      <c r="E402" s="30">
        <v>80.4619</v>
      </c>
      <c r="F402" s="30">
        <v>77.194500000000005</v>
      </c>
    </row>
    <row r="403" spans="1:6" x14ac:dyDescent="0.2">
      <c r="A403" s="4">
        <v>401</v>
      </c>
      <c r="B403" s="30">
        <v>202204</v>
      </c>
      <c r="C403" s="30">
        <v>17</v>
      </c>
      <c r="D403" s="30">
        <v>16</v>
      </c>
      <c r="E403" s="30">
        <v>80.4619</v>
      </c>
      <c r="F403" s="30">
        <v>77.194500000000005</v>
      </c>
    </row>
    <row r="404" spans="1:6" x14ac:dyDescent="0.2">
      <c r="A404" s="4">
        <v>402</v>
      </c>
      <c r="B404" s="30">
        <v>202204</v>
      </c>
      <c r="C404" s="30">
        <v>17</v>
      </c>
      <c r="D404" s="30">
        <v>17</v>
      </c>
      <c r="E404" s="30">
        <v>80.4619</v>
      </c>
      <c r="F404" s="30">
        <v>77.194500000000005</v>
      </c>
    </row>
    <row r="405" spans="1:6" x14ac:dyDescent="0.2">
      <c r="A405" s="4">
        <v>403</v>
      </c>
      <c r="B405" s="30">
        <v>202204</v>
      </c>
      <c r="C405" s="30">
        <v>17</v>
      </c>
      <c r="D405" s="30">
        <v>18</v>
      </c>
      <c r="E405" s="30">
        <v>80.4619</v>
      </c>
      <c r="F405" s="30">
        <v>77.194500000000005</v>
      </c>
    </row>
    <row r="406" spans="1:6" x14ac:dyDescent="0.2">
      <c r="A406" s="4">
        <v>404</v>
      </c>
      <c r="B406" s="30">
        <v>202204</v>
      </c>
      <c r="C406" s="30">
        <v>17</v>
      </c>
      <c r="D406" s="30">
        <v>19</v>
      </c>
      <c r="E406" s="30">
        <v>67.907340000000005</v>
      </c>
      <c r="F406" s="30">
        <v>74.063900000000004</v>
      </c>
    </row>
    <row r="407" spans="1:6" x14ac:dyDescent="0.2">
      <c r="A407" s="4">
        <v>405</v>
      </c>
      <c r="B407" s="30">
        <v>202204</v>
      </c>
      <c r="C407" s="30">
        <v>17</v>
      </c>
      <c r="D407" s="30">
        <v>20</v>
      </c>
      <c r="E407" s="30">
        <v>74.989400000000003</v>
      </c>
      <c r="F407" s="30">
        <v>81.789789999999996</v>
      </c>
    </row>
    <row r="408" spans="1:6" x14ac:dyDescent="0.2">
      <c r="A408" s="4">
        <v>406</v>
      </c>
      <c r="B408" s="30">
        <v>202204</v>
      </c>
      <c r="C408" s="30">
        <v>17</v>
      </c>
      <c r="D408" s="30">
        <v>21</v>
      </c>
      <c r="E408" s="30">
        <v>74.989400000000003</v>
      </c>
      <c r="F408" s="30">
        <v>81.789789999999996</v>
      </c>
    </row>
    <row r="409" spans="1:6" x14ac:dyDescent="0.2">
      <c r="A409" s="4">
        <v>407</v>
      </c>
      <c r="B409" s="30">
        <v>202204</v>
      </c>
      <c r="C409" s="30">
        <v>17</v>
      </c>
      <c r="D409" s="30">
        <v>22</v>
      </c>
      <c r="E409" s="30">
        <v>74.989400000000003</v>
      </c>
      <c r="F409" s="30">
        <v>81.789789999999996</v>
      </c>
    </row>
    <row r="410" spans="1:6" x14ac:dyDescent="0.2">
      <c r="A410" s="4">
        <v>408</v>
      </c>
      <c r="B410" s="30">
        <v>202204</v>
      </c>
      <c r="C410" s="30">
        <v>17</v>
      </c>
      <c r="D410" s="30">
        <v>23</v>
      </c>
      <c r="E410" s="30">
        <v>202.47460000000001</v>
      </c>
      <c r="F410" s="30">
        <v>220.83967999999999</v>
      </c>
    </row>
    <row r="411" spans="1:6" x14ac:dyDescent="0.2">
      <c r="A411" s="4">
        <v>409</v>
      </c>
      <c r="B411" s="30">
        <v>202204</v>
      </c>
      <c r="C411" s="30">
        <v>17</v>
      </c>
      <c r="D411" s="30">
        <v>24</v>
      </c>
      <c r="E411" s="30">
        <v>211.58471</v>
      </c>
      <c r="F411" s="30">
        <v>230.77067</v>
      </c>
    </row>
    <row r="412" spans="1:6" x14ac:dyDescent="0.2">
      <c r="A412" s="4">
        <v>410</v>
      </c>
      <c r="B412" s="30">
        <v>202204</v>
      </c>
      <c r="C412" s="30">
        <v>18</v>
      </c>
      <c r="D412" s="30">
        <v>1</v>
      </c>
      <c r="E412" s="30">
        <v>268.34584000000001</v>
      </c>
      <c r="F412" s="30">
        <v>230.96381</v>
      </c>
    </row>
    <row r="413" spans="1:6" x14ac:dyDescent="0.2">
      <c r="A413" s="4">
        <v>411</v>
      </c>
      <c r="B413" s="30">
        <v>202204</v>
      </c>
      <c r="C413" s="30">
        <v>18</v>
      </c>
      <c r="D413" s="30">
        <v>2</v>
      </c>
      <c r="E413" s="30">
        <v>268.34584000000001</v>
      </c>
      <c r="F413" s="30">
        <v>230.96381</v>
      </c>
    </row>
    <row r="414" spans="1:6" x14ac:dyDescent="0.2">
      <c r="A414" s="4">
        <v>412</v>
      </c>
      <c r="B414" s="30">
        <v>202204</v>
      </c>
      <c r="C414" s="30">
        <v>18</v>
      </c>
      <c r="D414" s="30">
        <v>3</v>
      </c>
      <c r="E414" s="30">
        <v>234.80260999999999</v>
      </c>
      <c r="F414" s="30">
        <v>202.09635</v>
      </c>
    </row>
    <row r="415" spans="1:6" x14ac:dyDescent="0.2">
      <c r="A415" s="4">
        <v>413</v>
      </c>
      <c r="B415" s="30">
        <v>202204</v>
      </c>
      <c r="C415" s="30">
        <v>18</v>
      </c>
      <c r="D415" s="30">
        <v>4</v>
      </c>
      <c r="E415" s="30">
        <v>205.45229</v>
      </c>
      <c r="F415" s="30">
        <v>176.83430999999999</v>
      </c>
    </row>
    <row r="416" spans="1:6" x14ac:dyDescent="0.2">
      <c r="A416" s="4">
        <v>414</v>
      </c>
      <c r="B416" s="30">
        <v>202204</v>
      </c>
      <c r="C416" s="30">
        <v>18</v>
      </c>
      <c r="D416" s="30">
        <v>5</v>
      </c>
      <c r="E416" s="30">
        <v>94.915750000000003</v>
      </c>
      <c r="F416" s="30">
        <v>81.693219999999997</v>
      </c>
    </row>
    <row r="417" spans="1:6" x14ac:dyDescent="0.2">
      <c r="A417" s="4">
        <v>415</v>
      </c>
      <c r="B417" s="30">
        <v>202204</v>
      </c>
      <c r="C417" s="30">
        <v>18</v>
      </c>
      <c r="D417" s="30">
        <v>6</v>
      </c>
      <c r="E417" s="30">
        <v>178.77383</v>
      </c>
      <c r="F417" s="30">
        <v>153.86589000000001</v>
      </c>
    </row>
    <row r="418" spans="1:6" x14ac:dyDescent="0.2">
      <c r="A418" s="4">
        <v>416</v>
      </c>
      <c r="B418" s="30">
        <v>202204</v>
      </c>
      <c r="C418" s="30">
        <v>18</v>
      </c>
      <c r="D418" s="30">
        <v>7</v>
      </c>
      <c r="E418" s="30">
        <v>273.78616</v>
      </c>
      <c r="F418" s="30">
        <v>235.64762999999999</v>
      </c>
    </row>
    <row r="419" spans="1:6" x14ac:dyDescent="0.2">
      <c r="A419" s="4">
        <v>417</v>
      </c>
      <c r="B419" s="30">
        <v>202204</v>
      </c>
      <c r="C419" s="30">
        <v>18</v>
      </c>
      <c r="D419" s="30">
        <v>8</v>
      </c>
      <c r="E419" s="30">
        <v>238.46436</v>
      </c>
      <c r="F419" s="30">
        <v>205.24304000000001</v>
      </c>
    </row>
    <row r="420" spans="1:6" x14ac:dyDescent="0.2">
      <c r="A420" s="4">
        <v>418</v>
      </c>
      <c r="B420" s="30">
        <v>202204</v>
      </c>
      <c r="C420" s="30">
        <v>18</v>
      </c>
      <c r="D420" s="30">
        <v>9</v>
      </c>
      <c r="E420" s="30">
        <v>97.981970000000004</v>
      </c>
      <c r="F420" s="30">
        <v>80.477999999999994</v>
      </c>
    </row>
    <row r="421" spans="1:6" x14ac:dyDescent="0.2">
      <c r="A421" s="4">
        <v>419</v>
      </c>
      <c r="B421" s="30">
        <v>202204</v>
      </c>
      <c r="C421" s="30">
        <v>18</v>
      </c>
      <c r="D421" s="30">
        <v>10</v>
      </c>
      <c r="E421" s="30">
        <v>243.48618999999999</v>
      </c>
      <c r="F421" s="30">
        <v>199.97173000000001</v>
      </c>
    </row>
    <row r="422" spans="1:6" x14ac:dyDescent="0.2">
      <c r="A422" s="4">
        <v>420</v>
      </c>
      <c r="B422" s="30">
        <v>202204</v>
      </c>
      <c r="C422" s="30">
        <v>18</v>
      </c>
      <c r="D422" s="30">
        <v>11</v>
      </c>
      <c r="E422" s="30">
        <v>283.35498999999999</v>
      </c>
      <c r="F422" s="30">
        <v>232.71823000000001</v>
      </c>
    </row>
    <row r="423" spans="1:6" x14ac:dyDescent="0.2">
      <c r="A423" s="4">
        <v>421</v>
      </c>
      <c r="B423" s="30">
        <v>202204</v>
      </c>
      <c r="C423" s="30">
        <v>18</v>
      </c>
      <c r="D423" s="30">
        <v>12</v>
      </c>
      <c r="E423" s="30">
        <v>283.35498999999999</v>
      </c>
      <c r="F423" s="30">
        <v>232.71823000000001</v>
      </c>
    </row>
    <row r="424" spans="1:6" x14ac:dyDescent="0.2">
      <c r="A424" s="4">
        <v>422</v>
      </c>
      <c r="B424" s="30">
        <v>202204</v>
      </c>
      <c r="C424" s="30">
        <v>18</v>
      </c>
      <c r="D424" s="30">
        <v>13</v>
      </c>
      <c r="E424" s="30">
        <v>283.35498999999999</v>
      </c>
      <c r="F424" s="30">
        <v>232.71823000000001</v>
      </c>
    </row>
    <row r="425" spans="1:6" x14ac:dyDescent="0.2">
      <c r="A425" s="4">
        <v>423</v>
      </c>
      <c r="B425" s="30">
        <v>202204</v>
      </c>
      <c r="C425" s="30">
        <v>18</v>
      </c>
      <c r="D425" s="30">
        <v>14</v>
      </c>
      <c r="E425" s="30">
        <v>283.35498999999999</v>
      </c>
      <c r="F425" s="30">
        <v>232.71823000000001</v>
      </c>
    </row>
    <row r="426" spans="1:6" x14ac:dyDescent="0.2">
      <c r="A426" s="4">
        <v>424</v>
      </c>
      <c r="B426" s="30">
        <v>202204</v>
      </c>
      <c r="C426" s="30">
        <v>18</v>
      </c>
      <c r="D426" s="30">
        <v>15</v>
      </c>
      <c r="E426" s="30">
        <v>219.62446</v>
      </c>
      <c r="F426" s="30">
        <v>180.38338999999999</v>
      </c>
    </row>
    <row r="427" spans="1:6" x14ac:dyDescent="0.2">
      <c r="A427" s="4">
        <v>425</v>
      </c>
      <c r="B427" s="30">
        <v>202204</v>
      </c>
      <c r="C427" s="30">
        <v>18</v>
      </c>
      <c r="D427" s="30">
        <v>16</v>
      </c>
      <c r="E427" s="30">
        <v>220.22</v>
      </c>
      <c r="F427" s="30">
        <v>180.86626000000001</v>
      </c>
    </row>
    <row r="428" spans="1:6" x14ac:dyDescent="0.2">
      <c r="A428" s="4">
        <v>426</v>
      </c>
      <c r="B428" s="30">
        <v>202204</v>
      </c>
      <c r="C428" s="30">
        <v>18</v>
      </c>
      <c r="D428" s="30">
        <v>17</v>
      </c>
      <c r="E428" s="30">
        <v>264.50704000000002</v>
      </c>
      <c r="F428" s="30">
        <v>217.24231</v>
      </c>
    </row>
    <row r="429" spans="1:6" x14ac:dyDescent="0.2">
      <c r="A429" s="4">
        <v>427</v>
      </c>
      <c r="B429" s="30">
        <v>202204</v>
      </c>
      <c r="C429" s="30">
        <v>18</v>
      </c>
      <c r="D429" s="30">
        <v>18</v>
      </c>
      <c r="E429" s="30">
        <v>310.78994</v>
      </c>
      <c r="F429" s="30">
        <v>255.25207</v>
      </c>
    </row>
    <row r="430" spans="1:6" x14ac:dyDescent="0.2">
      <c r="A430" s="4">
        <v>428</v>
      </c>
      <c r="B430" s="30">
        <v>202204</v>
      </c>
      <c r="C430" s="30">
        <v>18</v>
      </c>
      <c r="D430" s="30">
        <v>19</v>
      </c>
      <c r="E430" s="30">
        <v>316.34291999999999</v>
      </c>
      <c r="F430" s="30">
        <v>267.31572</v>
      </c>
    </row>
    <row r="431" spans="1:6" x14ac:dyDescent="0.2">
      <c r="A431" s="4">
        <v>429</v>
      </c>
      <c r="B431" s="30">
        <v>202204</v>
      </c>
      <c r="C431" s="30">
        <v>18</v>
      </c>
      <c r="D431" s="30">
        <v>20</v>
      </c>
      <c r="E431" s="30">
        <v>319.94833999999997</v>
      </c>
      <c r="F431" s="30">
        <v>270.36583999999999</v>
      </c>
    </row>
    <row r="432" spans="1:6" x14ac:dyDescent="0.2">
      <c r="A432" s="4">
        <v>430</v>
      </c>
      <c r="B432" s="30">
        <v>202204</v>
      </c>
      <c r="C432" s="30">
        <v>18</v>
      </c>
      <c r="D432" s="30">
        <v>21</v>
      </c>
      <c r="E432" s="30">
        <v>313.63081</v>
      </c>
      <c r="F432" s="30">
        <v>265.02210000000002</v>
      </c>
    </row>
    <row r="433" spans="1:6" x14ac:dyDescent="0.2">
      <c r="A433" s="4">
        <v>431</v>
      </c>
      <c r="B433" s="30">
        <v>202204</v>
      </c>
      <c r="C433" s="30">
        <v>18</v>
      </c>
      <c r="D433" s="30">
        <v>22</v>
      </c>
      <c r="E433" s="30">
        <v>313.63081</v>
      </c>
      <c r="F433" s="30">
        <v>265.02210000000002</v>
      </c>
    </row>
    <row r="434" spans="1:6" x14ac:dyDescent="0.2">
      <c r="A434" s="4">
        <v>432</v>
      </c>
      <c r="B434" s="30">
        <v>202204</v>
      </c>
      <c r="C434" s="30">
        <v>18</v>
      </c>
      <c r="D434" s="30">
        <v>23</v>
      </c>
      <c r="E434" s="30">
        <v>260.57166999999998</v>
      </c>
      <c r="F434" s="30">
        <v>220.19586000000001</v>
      </c>
    </row>
    <row r="435" spans="1:6" x14ac:dyDescent="0.2">
      <c r="A435" s="4">
        <v>433</v>
      </c>
      <c r="B435" s="30">
        <v>202204</v>
      </c>
      <c r="C435" s="30">
        <v>18</v>
      </c>
      <c r="D435" s="30">
        <v>24</v>
      </c>
      <c r="E435" s="30">
        <v>253.74713</v>
      </c>
      <c r="F435" s="30">
        <v>214.41754</v>
      </c>
    </row>
    <row r="436" spans="1:6" x14ac:dyDescent="0.2">
      <c r="A436" s="4">
        <v>434</v>
      </c>
      <c r="B436" s="30">
        <v>202204</v>
      </c>
      <c r="C436" s="30">
        <v>19</v>
      </c>
      <c r="D436" s="30">
        <v>1</v>
      </c>
      <c r="E436" s="30">
        <v>153.42994999999999</v>
      </c>
      <c r="F436" s="30">
        <v>125.91652000000001</v>
      </c>
    </row>
    <row r="437" spans="1:6" x14ac:dyDescent="0.2">
      <c r="A437" s="4">
        <v>435</v>
      </c>
      <c r="B437" s="30">
        <v>202204</v>
      </c>
      <c r="C437" s="30">
        <v>19</v>
      </c>
      <c r="D437" s="30">
        <v>2</v>
      </c>
      <c r="E437" s="30">
        <v>152.00417999999999</v>
      </c>
      <c r="F437" s="30">
        <v>124.74330999999999</v>
      </c>
    </row>
    <row r="438" spans="1:6" x14ac:dyDescent="0.2">
      <c r="A438" s="4">
        <v>436</v>
      </c>
      <c r="B438" s="30">
        <v>202204</v>
      </c>
      <c r="C438" s="30">
        <v>19</v>
      </c>
      <c r="D438" s="30">
        <v>3</v>
      </c>
      <c r="E438" s="30">
        <v>153.42994999999999</v>
      </c>
      <c r="F438" s="30">
        <v>125.91652000000001</v>
      </c>
    </row>
    <row r="439" spans="1:6" x14ac:dyDescent="0.2">
      <c r="A439" s="4">
        <v>437</v>
      </c>
      <c r="B439" s="30">
        <v>202204</v>
      </c>
      <c r="C439" s="30">
        <v>19</v>
      </c>
      <c r="D439" s="30">
        <v>4</v>
      </c>
      <c r="E439" s="30">
        <v>153.42994999999999</v>
      </c>
      <c r="F439" s="30">
        <v>125.91652000000001</v>
      </c>
    </row>
    <row r="440" spans="1:6" x14ac:dyDescent="0.2">
      <c r="A440" s="4">
        <v>438</v>
      </c>
      <c r="B440" s="30">
        <v>202204</v>
      </c>
      <c r="C440" s="30">
        <v>19</v>
      </c>
      <c r="D440" s="30">
        <v>5</v>
      </c>
      <c r="E440" s="30">
        <v>153.42994999999999</v>
      </c>
      <c r="F440" s="30">
        <v>125.91652000000001</v>
      </c>
    </row>
    <row r="441" spans="1:6" x14ac:dyDescent="0.2">
      <c r="A441" s="4">
        <v>439</v>
      </c>
      <c r="B441" s="30">
        <v>202204</v>
      </c>
      <c r="C441" s="30">
        <v>19</v>
      </c>
      <c r="D441" s="30">
        <v>6</v>
      </c>
      <c r="E441" s="30">
        <v>152.00417999999999</v>
      </c>
      <c r="F441" s="30">
        <v>124.74330999999999</v>
      </c>
    </row>
    <row r="442" spans="1:6" x14ac:dyDescent="0.2">
      <c r="A442" s="4">
        <v>440</v>
      </c>
      <c r="B442" s="30">
        <v>202204</v>
      </c>
      <c r="C442" s="30">
        <v>19</v>
      </c>
      <c r="D442" s="30">
        <v>7</v>
      </c>
      <c r="E442" s="30">
        <v>152.00417999999999</v>
      </c>
      <c r="F442" s="30">
        <v>124.74330999999999</v>
      </c>
    </row>
    <row r="443" spans="1:6" x14ac:dyDescent="0.2">
      <c r="A443" s="4">
        <v>441</v>
      </c>
      <c r="B443" s="30">
        <v>202204</v>
      </c>
      <c r="C443" s="30">
        <v>19</v>
      </c>
      <c r="D443" s="30">
        <v>8</v>
      </c>
      <c r="E443" s="30">
        <v>152.00417999999999</v>
      </c>
      <c r="F443" s="30">
        <v>124.74330999999999</v>
      </c>
    </row>
    <row r="444" spans="1:6" x14ac:dyDescent="0.2">
      <c r="A444" s="4">
        <v>442</v>
      </c>
      <c r="B444" s="30">
        <v>202204</v>
      </c>
      <c r="C444" s="30">
        <v>19</v>
      </c>
      <c r="D444" s="30">
        <v>9</v>
      </c>
      <c r="E444" s="30">
        <v>128.71105</v>
      </c>
      <c r="F444" s="30">
        <v>104.66836000000001</v>
      </c>
    </row>
    <row r="445" spans="1:6" x14ac:dyDescent="0.2">
      <c r="A445" s="4">
        <v>443</v>
      </c>
      <c r="B445" s="30">
        <v>202204</v>
      </c>
      <c r="C445" s="30">
        <v>19</v>
      </c>
      <c r="D445" s="30">
        <v>10</v>
      </c>
      <c r="E445" s="30">
        <v>132.84173000000001</v>
      </c>
      <c r="F445" s="30">
        <v>108.02504999999999</v>
      </c>
    </row>
    <row r="446" spans="1:6" x14ac:dyDescent="0.2">
      <c r="A446" s="4">
        <v>444</v>
      </c>
      <c r="B446" s="30">
        <v>202204</v>
      </c>
      <c r="C446" s="30">
        <v>19</v>
      </c>
      <c r="D446" s="30">
        <v>11</v>
      </c>
      <c r="E446" s="30">
        <v>132.84173000000001</v>
      </c>
      <c r="F446" s="30">
        <v>108.02504999999999</v>
      </c>
    </row>
    <row r="447" spans="1:6" x14ac:dyDescent="0.2">
      <c r="A447" s="4">
        <v>445</v>
      </c>
      <c r="B447" s="30">
        <v>202204</v>
      </c>
      <c r="C447" s="30">
        <v>19</v>
      </c>
      <c r="D447" s="30">
        <v>12</v>
      </c>
      <c r="E447" s="30">
        <v>132.84173000000001</v>
      </c>
      <c r="F447" s="30">
        <v>108.02504999999999</v>
      </c>
    </row>
    <row r="448" spans="1:6" x14ac:dyDescent="0.2">
      <c r="A448" s="4">
        <v>446</v>
      </c>
      <c r="B448" s="30">
        <v>202204</v>
      </c>
      <c r="C448" s="30">
        <v>19</v>
      </c>
      <c r="D448" s="30">
        <v>13</v>
      </c>
      <c r="E448" s="30">
        <v>132.84173000000001</v>
      </c>
      <c r="F448" s="30">
        <v>88.944069999999996</v>
      </c>
    </row>
    <row r="449" spans="1:6" x14ac:dyDescent="0.2">
      <c r="A449" s="4">
        <v>447</v>
      </c>
      <c r="B449" s="30">
        <v>202204</v>
      </c>
      <c r="C449" s="30">
        <v>19</v>
      </c>
      <c r="D449" s="30">
        <v>14</v>
      </c>
      <c r="E449" s="30">
        <v>132.84173000000001</v>
      </c>
      <c r="F449" s="30">
        <v>63.516350000000003</v>
      </c>
    </row>
    <row r="450" spans="1:6" x14ac:dyDescent="0.2">
      <c r="A450" s="4">
        <v>448</v>
      </c>
      <c r="B450" s="30">
        <v>202204</v>
      </c>
      <c r="C450" s="30">
        <v>19</v>
      </c>
      <c r="D450" s="30">
        <v>15</v>
      </c>
      <c r="E450" s="30">
        <v>132.84173000000001</v>
      </c>
      <c r="F450" s="30">
        <v>65.316900000000004</v>
      </c>
    </row>
    <row r="451" spans="1:6" x14ac:dyDescent="0.2">
      <c r="A451" s="4">
        <v>449</v>
      </c>
      <c r="B451" s="30">
        <v>202204</v>
      </c>
      <c r="C451" s="30">
        <v>19</v>
      </c>
      <c r="D451" s="30">
        <v>16</v>
      </c>
      <c r="E451" s="30">
        <v>239.35138000000001</v>
      </c>
      <c r="F451" s="30">
        <v>65.316900000000004</v>
      </c>
    </row>
    <row r="452" spans="1:6" x14ac:dyDescent="0.2">
      <c r="A452" s="4">
        <v>450</v>
      </c>
      <c r="B452" s="30">
        <v>202204</v>
      </c>
      <c r="C452" s="30">
        <v>19</v>
      </c>
      <c r="D452" s="30">
        <v>17</v>
      </c>
      <c r="E452" s="30">
        <v>271.76949000000002</v>
      </c>
      <c r="F452" s="30">
        <v>148.95708999999999</v>
      </c>
    </row>
    <row r="453" spans="1:6" x14ac:dyDescent="0.2">
      <c r="A453" s="4">
        <v>451</v>
      </c>
      <c r="B453" s="30">
        <v>202204</v>
      </c>
      <c r="C453" s="30">
        <v>19</v>
      </c>
      <c r="D453" s="30">
        <v>18</v>
      </c>
      <c r="E453" s="30">
        <v>317.54915999999997</v>
      </c>
      <c r="F453" s="30">
        <v>258.24497000000002</v>
      </c>
    </row>
    <row r="454" spans="1:6" x14ac:dyDescent="0.2">
      <c r="A454" s="4">
        <v>452</v>
      </c>
      <c r="B454" s="30">
        <v>202204</v>
      </c>
      <c r="C454" s="30">
        <v>19</v>
      </c>
      <c r="D454" s="30">
        <v>19</v>
      </c>
      <c r="E454" s="30">
        <v>328.09992</v>
      </c>
      <c r="F454" s="30">
        <v>274.07517000000001</v>
      </c>
    </row>
    <row r="455" spans="1:6" x14ac:dyDescent="0.2">
      <c r="A455" s="4">
        <v>453</v>
      </c>
      <c r="B455" s="30">
        <v>202204</v>
      </c>
      <c r="C455" s="30">
        <v>19</v>
      </c>
      <c r="D455" s="30">
        <v>20</v>
      </c>
      <c r="E455" s="30">
        <v>304.16314999999997</v>
      </c>
      <c r="F455" s="30">
        <v>254.08985000000001</v>
      </c>
    </row>
    <row r="456" spans="1:6" x14ac:dyDescent="0.2">
      <c r="A456" s="4">
        <v>454</v>
      </c>
      <c r="B456" s="30">
        <v>202204</v>
      </c>
      <c r="C456" s="30">
        <v>19</v>
      </c>
      <c r="D456" s="30">
        <v>21</v>
      </c>
      <c r="E456" s="30">
        <v>272.24203</v>
      </c>
      <c r="F456" s="30">
        <v>227.42373000000001</v>
      </c>
    </row>
    <row r="457" spans="1:6" x14ac:dyDescent="0.2">
      <c r="A457" s="4">
        <v>455</v>
      </c>
      <c r="B457" s="30">
        <v>202204</v>
      </c>
      <c r="C457" s="30">
        <v>19</v>
      </c>
      <c r="D457" s="30">
        <v>22</v>
      </c>
      <c r="E457" s="30">
        <v>272.24203</v>
      </c>
      <c r="F457" s="30">
        <v>227.42373000000001</v>
      </c>
    </row>
    <row r="458" spans="1:6" x14ac:dyDescent="0.2">
      <c r="A458" s="4">
        <v>456</v>
      </c>
      <c r="B458" s="30">
        <v>202204</v>
      </c>
      <c r="C458" s="30">
        <v>19</v>
      </c>
      <c r="D458" s="30">
        <v>23</v>
      </c>
      <c r="E458" s="30">
        <v>191.12751</v>
      </c>
      <c r="F458" s="30">
        <v>159.66264000000001</v>
      </c>
    </row>
    <row r="459" spans="1:6" x14ac:dyDescent="0.2">
      <c r="A459" s="4">
        <v>457</v>
      </c>
      <c r="B459" s="30">
        <v>202204</v>
      </c>
      <c r="C459" s="30">
        <v>19</v>
      </c>
      <c r="D459" s="30">
        <v>24</v>
      </c>
      <c r="E459" s="30">
        <v>191.12751</v>
      </c>
      <c r="F459" s="30">
        <v>159.66264000000001</v>
      </c>
    </row>
    <row r="460" spans="1:6" x14ac:dyDescent="0.2">
      <c r="A460" s="4">
        <v>458</v>
      </c>
      <c r="B460" s="30">
        <v>202204</v>
      </c>
      <c r="C460" s="30">
        <v>20</v>
      </c>
      <c r="D460" s="30">
        <v>1</v>
      </c>
      <c r="E460" s="30">
        <v>246.85544999999999</v>
      </c>
      <c r="F460" s="30">
        <v>209.82182</v>
      </c>
    </row>
    <row r="461" spans="1:6" x14ac:dyDescent="0.2">
      <c r="A461" s="4">
        <v>459</v>
      </c>
      <c r="B461" s="30">
        <v>202204</v>
      </c>
      <c r="C461" s="30">
        <v>20</v>
      </c>
      <c r="D461" s="30">
        <v>2</v>
      </c>
      <c r="E461" s="30">
        <v>246.85544999999999</v>
      </c>
      <c r="F461" s="30">
        <v>209.82182</v>
      </c>
    </row>
    <row r="462" spans="1:6" x14ac:dyDescent="0.2">
      <c r="A462" s="4">
        <v>460</v>
      </c>
      <c r="B462" s="30">
        <v>202204</v>
      </c>
      <c r="C462" s="30">
        <v>20</v>
      </c>
      <c r="D462" s="30">
        <v>3</v>
      </c>
      <c r="E462" s="30">
        <v>246.85544999999999</v>
      </c>
      <c r="F462" s="30">
        <v>209.82182</v>
      </c>
    </row>
    <row r="463" spans="1:6" x14ac:dyDescent="0.2">
      <c r="A463" s="4">
        <v>461</v>
      </c>
      <c r="B463" s="30">
        <v>202204</v>
      </c>
      <c r="C463" s="30">
        <v>20</v>
      </c>
      <c r="D463" s="30">
        <v>4</v>
      </c>
      <c r="E463" s="30">
        <v>246.85544999999999</v>
      </c>
      <c r="F463" s="30">
        <v>209.82182</v>
      </c>
    </row>
    <row r="464" spans="1:6" x14ac:dyDescent="0.2">
      <c r="A464" s="4">
        <v>462</v>
      </c>
      <c r="B464" s="30">
        <v>202204</v>
      </c>
      <c r="C464" s="30">
        <v>20</v>
      </c>
      <c r="D464" s="30">
        <v>5</v>
      </c>
      <c r="E464" s="30">
        <v>246.85544999999999</v>
      </c>
      <c r="F464" s="30">
        <v>209.82182</v>
      </c>
    </row>
    <row r="465" spans="1:6" x14ac:dyDescent="0.2">
      <c r="A465" s="4">
        <v>463</v>
      </c>
      <c r="B465" s="30">
        <v>202204</v>
      </c>
      <c r="C465" s="30">
        <v>20</v>
      </c>
      <c r="D465" s="30">
        <v>6</v>
      </c>
      <c r="E465" s="30">
        <v>246.85544999999999</v>
      </c>
      <c r="F465" s="30">
        <v>209.82182</v>
      </c>
    </row>
    <row r="466" spans="1:6" x14ac:dyDescent="0.2">
      <c r="A466" s="4">
        <v>464</v>
      </c>
      <c r="B466" s="30">
        <v>202204</v>
      </c>
      <c r="C466" s="30">
        <v>20</v>
      </c>
      <c r="D466" s="30">
        <v>7</v>
      </c>
      <c r="E466" s="30">
        <v>250.57598999999999</v>
      </c>
      <c r="F466" s="30">
        <v>212.98632000000001</v>
      </c>
    </row>
    <row r="467" spans="1:6" x14ac:dyDescent="0.2">
      <c r="A467" s="4">
        <v>465</v>
      </c>
      <c r="B467" s="30">
        <v>202204</v>
      </c>
      <c r="C467" s="30">
        <v>20</v>
      </c>
      <c r="D467" s="30">
        <v>8</v>
      </c>
      <c r="E467" s="30">
        <v>254.08392000000001</v>
      </c>
      <c r="F467" s="30">
        <v>215.97092000000001</v>
      </c>
    </row>
    <row r="468" spans="1:6" x14ac:dyDescent="0.2">
      <c r="A468" s="4">
        <v>466</v>
      </c>
      <c r="B468" s="30">
        <v>202204</v>
      </c>
      <c r="C468" s="30">
        <v>20</v>
      </c>
      <c r="D468" s="30">
        <v>9</v>
      </c>
      <c r="E468" s="30">
        <v>236.09451999999999</v>
      </c>
      <c r="F468" s="30">
        <v>55.832560000000001</v>
      </c>
    </row>
    <row r="469" spans="1:6" x14ac:dyDescent="0.2">
      <c r="A469" s="4">
        <v>467</v>
      </c>
      <c r="B469" s="30">
        <v>202204</v>
      </c>
      <c r="C469" s="30">
        <v>20</v>
      </c>
      <c r="D469" s="30">
        <v>10</v>
      </c>
      <c r="E469" s="30">
        <v>263.77366999999998</v>
      </c>
      <c r="F469" s="30">
        <v>65.465059999999994</v>
      </c>
    </row>
    <row r="470" spans="1:6" x14ac:dyDescent="0.2">
      <c r="A470" s="4">
        <v>468</v>
      </c>
      <c r="B470" s="30">
        <v>202204</v>
      </c>
      <c r="C470" s="30">
        <v>20</v>
      </c>
      <c r="D470" s="30">
        <v>11</v>
      </c>
      <c r="E470" s="30">
        <v>263.77366999999998</v>
      </c>
      <c r="F470" s="30">
        <v>65.465059999999994</v>
      </c>
    </row>
    <row r="471" spans="1:6" x14ac:dyDescent="0.2">
      <c r="A471" s="4">
        <v>469</v>
      </c>
      <c r="B471" s="30">
        <v>202204</v>
      </c>
      <c r="C471" s="30">
        <v>20</v>
      </c>
      <c r="D471" s="30">
        <v>12</v>
      </c>
      <c r="E471" s="30">
        <v>263.77366999999998</v>
      </c>
      <c r="F471" s="30">
        <v>65.465059999999994</v>
      </c>
    </row>
    <row r="472" spans="1:6" x14ac:dyDescent="0.2">
      <c r="A472" s="4">
        <v>470</v>
      </c>
      <c r="B472" s="30">
        <v>202204</v>
      </c>
      <c r="C472" s="30">
        <v>20</v>
      </c>
      <c r="D472" s="30">
        <v>13</v>
      </c>
      <c r="E472" s="30">
        <v>263.77366999999998</v>
      </c>
      <c r="F472" s="30">
        <v>65.465059999999994</v>
      </c>
    </row>
    <row r="473" spans="1:6" x14ac:dyDescent="0.2">
      <c r="A473" s="4">
        <v>471</v>
      </c>
      <c r="B473" s="30">
        <v>202204</v>
      </c>
      <c r="C473" s="30">
        <v>20</v>
      </c>
      <c r="D473" s="30">
        <v>14</v>
      </c>
      <c r="E473" s="30">
        <v>264.87756000000002</v>
      </c>
      <c r="F473" s="30">
        <v>62.12885</v>
      </c>
    </row>
    <row r="474" spans="1:6" x14ac:dyDescent="0.2">
      <c r="A474" s="4">
        <v>472</v>
      </c>
      <c r="B474" s="30">
        <v>202204</v>
      </c>
      <c r="C474" s="30">
        <v>20</v>
      </c>
      <c r="D474" s="30">
        <v>15</v>
      </c>
      <c r="E474" s="30">
        <v>267.07717000000002</v>
      </c>
      <c r="F474" s="30">
        <v>43.746949999999998</v>
      </c>
    </row>
    <row r="475" spans="1:6" x14ac:dyDescent="0.2">
      <c r="A475" s="4">
        <v>473</v>
      </c>
      <c r="B475" s="30">
        <v>202204</v>
      </c>
      <c r="C475" s="30">
        <v>20</v>
      </c>
      <c r="D475" s="30">
        <v>16</v>
      </c>
      <c r="E475" s="30">
        <v>267.07717000000002</v>
      </c>
      <c r="F475" s="30">
        <v>43.746949999999998</v>
      </c>
    </row>
    <row r="476" spans="1:6" x14ac:dyDescent="0.2">
      <c r="A476" s="4">
        <v>474</v>
      </c>
      <c r="B476" s="30">
        <v>202204</v>
      </c>
      <c r="C476" s="30">
        <v>20</v>
      </c>
      <c r="D476" s="30">
        <v>17</v>
      </c>
      <c r="E476" s="30">
        <v>267.07717000000002</v>
      </c>
      <c r="F476" s="30">
        <v>139.19707</v>
      </c>
    </row>
    <row r="477" spans="1:6" x14ac:dyDescent="0.2">
      <c r="A477" s="4">
        <v>475</v>
      </c>
      <c r="B477" s="30">
        <v>202204</v>
      </c>
      <c r="C477" s="30">
        <v>20</v>
      </c>
      <c r="D477" s="30">
        <v>18</v>
      </c>
      <c r="E477" s="30">
        <v>276.78327000000002</v>
      </c>
      <c r="F477" s="30">
        <v>227.46779000000001</v>
      </c>
    </row>
    <row r="478" spans="1:6" x14ac:dyDescent="0.2">
      <c r="A478" s="4">
        <v>476</v>
      </c>
      <c r="B478" s="30">
        <v>202204</v>
      </c>
      <c r="C478" s="30">
        <v>20</v>
      </c>
      <c r="D478" s="30">
        <v>19</v>
      </c>
      <c r="E478" s="30">
        <v>303.48935999999998</v>
      </c>
      <c r="F478" s="30">
        <v>256.97858000000002</v>
      </c>
    </row>
    <row r="479" spans="1:6" x14ac:dyDescent="0.2">
      <c r="A479" s="4">
        <v>477</v>
      </c>
      <c r="B479" s="30">
        <v>202204</v>
      </c>
      <c r="C479" s="30">
        <v>20</v>
      </c>
      <c r="D479" s="30">
        <v>20</v>
      </c>
      <c r="E479" s="30">
        <v>292.45040999999998</v>
      </c>
      <c r="F479" s="30">
        <v>247.63227000000001</v>
      </c>
    </row>
    <row r="480" spans="1:6" x14ac:dyDescent="0.2">
      <c r="A480" s="4">
        <v>478</v>
      </c>
      <c r="B480" s="30">
        <v>202204</v>
      </c>
      <c r="C480" s="30">
        <v>20</v>
      </c>
      <c r="D480" s="30">
        <v>21</v>
      </c>
      <c r="E480" s="30">
        <v>282.85061000000002</v>
      </c>
      <c r="F480" s="30">
        <v>239.49615</v>
      </c>
    </row>
    <row r="481" spans="1:6" x14ac:dyDescent="0.2">
      <c r="A481" s="4">
        <v>479</v>
      </c>
      <c r="B481" s="30">
        <v>202204</v>
      </c>
      <c r="C481" s="30">
        <v>20</v>
      </c>
      <c r="D481" s="30">
        <v>22</v>
      </c>
      <c r="E481" s="30">
        <v>282.85061000000002</v>
      </c>
      <c r="F481" s="30">
        <v>239.49615</v>
      </c>
    </row>
    <row r="482" spans="1:6" x14ac:dyDescent="0.2">
      <c r="A482" s="4">
        <v>480</v>
      </c>
      <c r="B482" s="30">
        <v>202204</v>
      </c>
      <c r="C482" s="30">
        <v>20</v>
      </c>
      <c r="D482" s="30">
        <v>23</v>
      </c>
      <c r="E482" s="30">
        <v>282.85061000000002</v>
      </c>
      <c r="F482" s="30">
        <v>239.49615</v>
      </c>
    </row>
    <row r="483" spans="1:6" x14ac:dyDescent="0.2">
      <c r="A483" s="4">
        <v>481</v>
      </c>
      <c r="B483" s="30">
        <v>202204</v>
      </c>
      <c r="C483" s="30">
        <v>20</v>
      </c>
      <c r="D483" s="30">
        <v>24</v>
      </c>
      <c r="E483" s="30">
        <v>282.85061000000002</v>
      </c>
      <c r="F483" s="30">
        <v>239.49615</v>
      </c>
    </row>
    <row r="484" spans="1:6" x14ac:dyDescent="0.2">
      <c r="A484" s="4">
        <v>482</v>
      </c>
      <c r="B484" s="30">
        <v>202204</v>
      </c>
      <c r="C484" s="30">
        <v>21</v>
      </c>
      <c r="D484" s="30">
        <v>1</v>
      </c>
      <c r="E484" s="30">
        <v>214.15043</v>
      </c>
      <c r="F484" s="30">
        <v>256.67943000000002</v>
      </c>
    </row>
    <row r="485" spans="1:6" x14ac:dyDescent="0.2">
      <c r="A485" s="4">
        <v>483</v>
      </c>
      <c r="B485" s="30">
        <v>202204</v>
      </c>
      <c r="C485" s="30">
        <v>21</v>
      </c>
      <c r="D485" s="30">
        <v>2</v>
      </c>
      <c r="E485" s="30">
        <v>214.15043</v>
      </c>
      <c r="F485" s="30">
        <v>256.67943000000002</v>
      </c>
    </row>
    <row r="486" spans="1:6" x14ac:dyDescent="0.2">
      <c r="A486" s="4">
        <v>484</v>
      </c>
      <c r="B486" s="30">
        <v>202204</v>
      </c>
      <c r="C486" s="30">
        <v>21</v>
      </c>
      <c r="D486" s="30">
        <v>3</v>
      </c>
      <c r="E486" s="30">
        <v>214.15043</v>
      </c>
      <c r="F486" s="30">
        <v>256.67943000000002</v>
      </c>
    </row>
    <row r="487" spans="1:6" x14ac:dyDescent="0.2">
      <c r="A487" s="4">
        <v>485</v>
      </c>
      <c r="B487" s="30">
        <v>202204</v>
      </c>
      <c r="C487" s="30">
        <v>21</v>
      </c>
      <c r="D487" s="30">
        <v>4</v>
      </c>
      <c r="E487" s="30">
        <v>197.31228999999999</v>
      </c>
      <c r="F487" s="30">
        <v>236.49493000000001</v>
      </c>
    </row>
    <row r="488" spans="1:6" x14ac:dyDescent="0.2">
      <c r="A488" s="4">
        <v>486</v>
      </c>
      <c r="B488" s="30">
        <v>202204</v>
      </c>
      <c r="C488" s="30">
        <v>21</v>
      </c>
      <c r="D488" s="30">
        <v>5</v>
      </c>
      <c r="E488" s="30">
        <v>70.887119999999996</v>
      </c>
      <c r="F488" s="30">
        <v>84.96799</v>
      </c>
    </row>
    <row r="489" spans="1:6" x14ac:dyDescent="0.2">
      <c r="A489" s="4">
        <v>487</v>
      </c>
      <c r="B489" s="30">
        <v>202204</v>
      </c>
      <c r="C489" s="30">
        <v>21</v>
      </c>
      <c r="D489" s="30">
        <v>6</v>
      </c>
      <c r="E489" s="30">
        <v>205.00317999999999</v>
      </c>
      <c r="F489" s="30">
        <v>245.71582000000001</v>
      </c>
    </row>
    <row r="490" spans="1:6" x14ac:dyDescent="0.2">
      <c r="A490" s="4">
        <v>488</v>
      </c>
      <c r="B490" s="30">
        <v>202204</v>
      </c>
      <c r="C490" s="30">
        <v>21</v>
      </c>
      <c r="D490" s="30">
        <v>7</v>
      </c>
      <c r="E490" s="30">
        <v>256.65487999999999</v>
      </c>
      <c r="F490" s="30">
        <v>307.6275</v>
      </c>
    </row>
    <row r="491" spans="1:6" x14ac:dyDescent="0.2">
      <c r="A491" s="4">
        <v>489</v>
      </c>
      <c r="B491" s="30">
        <v>202204</v>
      </c>
      <c r="C491" s="30">
        <v>21</v>
      </c>
      <c r="D491" s="30">
        <v>8</v>
      </c>
      <c r="E491" s="30">
        <v>244.93036000000001</v>
      </c>
      <c r="F491" s="30">
        <v>293.57117</v>
      </c>
    </row>
    <row r="492" spans="1:6" x14ac:dyDescent="0.2">
      <c r="A492" s="4">
        <v>490</v>
      </c>
      <c r="B492" s="30">
        <v>202204</v>
      </c>
      <c r="C492" s="30">
        <v>21</v>
      </c>
      <c r="D492" s="30">
        <v>9</v>
      </c>
      <c r="E492" s="30">
        <v>137.62606</v>
      </c>
      <c r="F492" s="30">
        <v>126.1879</v>
      </c>
    </row>
    <row r="493" spans="1:6" x14ac:dyDescent="0.2">
      <c r="A493" s="4">
        <v>491</v>
      </c>
      <c r="B493" s="30">
        <v>202204</v>
      </c>
      <c r="C493" s="30">
        <v>21</v>
      </c>
      <c r="D493" s="30">
        <v>10</v>
      </c>
      <c r="E493" s="30">
        <v>137.62606</v>
      </c>
      <c r="F493" s="30">
        <v>126.1879</v>
      </c>
    </row>
    <row r="494" spans="1:6" x14ac:dyDescent="0.2">
      <c r="A494" s="4">
        <v>492</v>
      </c>
      <c r="B494" s="30">
        <v>202204</v>
      </c>
      <c r="C494" s="30">
        <v>21</v>
      </c>
      <c r="D494" s="30">
        <v>11</v>
      </c>
      <c r="E494" s="30">
        <v>137.62606</v>
      </c>
      <c r="F494" s="30">
        <v>126.1879</v>
      </c>
    </row>
    <row r="495" spans="1:6" x14ac:dyDescent="0.2">
      <c r="A495" s="4">
        <v>493</v>
      </c>
      <c r="B495" s="30">
        <v>202204</v>
      </c>
      <c r="C495" s="30">
        <v>21</v>
      </c>
      <c r="D495" s="30">
        <v>12</v>
      </c>
      <c r="E495" s="30">
        <v>137.62606</v>
      </c>
      <c r="F495" s="30">
        <v>126.1879</v>
      </c>
    </row>
    <row r="496" spans="1:6" x14ac:dyDescent="0.2">
      <c r="A496" s="4">
        <v>494</v>
      </c>
      <c r="B496" s="30">
        <v>202204</v>
      </c>
      <c r="C496" s="30">
        <v>21</v>
      </c>
      <c r="D496" s="30">
        <v>13</v>
      </c>
      <c r="E496" s="30">
        <v>126.72790000000001</v>
      </c>
      <c r="F496" s="30">
        <v>116.18974</v>
      </c>
    </row>
    <row r="497" spans="1:6" x14ac:dyDescent="0.2">
      <c r="A497" s="4">
        <v>495</v>
      </c>
      <c r="B497" s="30">
        <v>202204</v>
      </c>
      <c r="C497" s="30">
        <v>21</v>
      </c>
      <c r="D497" s="30">
        <v>14</v>
      </c>
      <c r="E497" s="30">
        <v>73.758930000000007</v>
      </c>
      <c r="F497" s="30">
        <v>67.622579999999999</v>
      </c>
    </row>
    <row r="498" spans="1:6" x14ac:dyDescent="0.2">
      <c r="A498" s="4">
        <v>496</v>
      </c>
      <c r="B498" s="30">
        <v>202204</v>
      </c>
      <c r="C498" s="30">
        <v>21</v>
      </c>
      <c r="D498" s="30">
        <v>15</v>
      </c>
      <c r="E498" s="30">
        <v>120.4361</v>
      </c>
      <c r="F498" s="30">
        <v>110.42975</v>
      </c>
    </row>
    <row r="499" spans="1:6" x14ac:dyDescent="0.2">
      <c r="A499" s="4">
        <v>497</v>
      </c>
      <c r="B499" s="30">
        <v>202204</v>
      </c>
      <c r="C499" s="30">
        <v>21</v>
      </c>
      <c r="D499" s="30">
        <v>16</v>
      </c>
      <c r="E499" s="30">
        <v>120.4361</v>
      </c>
      <c r="F499" s="30">
        <v>110.42975</v>
      </c>
    </row>
    <row r="500" spans="1:6" x14ac:dyDescent="0.2">
      <c r="A500" s="4">
        <v>498</v>
      </c>
      <c r="B500" s="30">
        <v>202204</v>
      </c>
      <c r="C500" s="30">
        <v>21</v>
      </c>
      <c r="D500" s="30">
        <v>17</v>
      </c>
      <c r="E500" s="30">
        <v>118.48882999999999</v>
      </c>
      <c r="F500" s="30">
        <v>108.63794</v>
      </c>
    </row>
    <row r="501" spans="1:6" x14ac:dyDescent="0.2">
      <c r="A501" s="4">
        <v>499</v>
      </c>
      <c r="B501" s="30">
        <v>202204</v>
      </c>
      <c r="C501" s="30">
        <v>21</v>
      </c>
      <c r="D501" s="30">
        <v>18</v>
      </c>
      <c r="E501" s="30">
        <v>120.4361</v>
      </c>
      <c r="F501" s="30">
        <v>110.42975</v>
      </c>
    </row>
    <row r="502" spans="1:6" x14ac:dyDescent="0.2">
      <c r="A502" s="4">
        <v>500</v>
      </c>
      <c r="B502" s="30">
        <v>202204</v>
      </c>
      <c r="C502" s="30">
        <v>21</v>
      </c>
      <c r="D502" s="30">
        <v>19</v>
      </c>
      <c r="E502" s="30">
        <v>110.38885000000001</v>
      </c>
      <c r="F502" s="30">
        <v>112.9252</v>
      </c>
    </row>
    <row r="503" spans="1:6" x14ac:dyDescent="0.2">
      <c r="A503" s="4">
        <v>501</v>
      </c>
      <c r="B503" s="30">
        <v>202204</v>
      </c>
      <c r="C503" s="30">
        <v>21</v>
      </c>
      <c r="D503" s="30">
        <v>20</v>
      </c>
      <c r="E503" s="30">
        <v>103.13159</v>
      </c>
      <c r="F503" s="30">
        <v>105.49612999999999</v>
      </c>
    </row>
    <row r="504" spans="1:6" x14ac:dyDescent="0.2">
      <c r="A504" s="4">
        <v>502</v>
      </c>
      <c r="B504" s="30">
        <v>202204</v>
      </c>
      <c r="C504" s="30">
        <v>21</v>
      </c>
      <c r="D504" s="30">
        <v>21</v>
      </c>
      <c r="E504" s="30">
        <v>95.866150000000005</v>
      </c>
      <c r="F504" s="30">
        <v>98.067049999999995</v>
      </c>
    </row>
    <row r="505" spans="1:6" x14ac:dyDescent="0.2">
      <c r="A505" s="4">
        <v>503</v>
      </c>
      <c r="B505" s="30">
        <v>202204</v>
      </c>
      <c r="C505" s="30">
        <v>21</v>
      </c>
      <c r="D505" s="30">
        <v>22</v>
      </c>
      <c r="E505" s="30">
        <v>95.866150000000005</v>
      </c>
      <c r="F505" s="30">
        <v>98.067049999999995</v>
      </c>
    </row>
    <row r="506" spans="1:6" x14ac:dyDescent="0.2">
      <c r="A506" s="4">
        <v>504</v>
      </c>
      <c r="B506" s="30">
        <v>202204</v>
      </c>
      <c r="C506" s="30">
        <v>21</v>
      </c>
      <c r="D506" s="30">
        <v>23</v>
      </c>
      <c r="E506" s="30">
        <v>96.798879999999997</v>
      </c>
      <c r="F506" s="30">
        <v>99.024330000000006</v>
      </c>
    </row>
    <row r="507" spans="1:6" x14ac:dyDescent="0.2">
      <c r="A507" s="4">
        <v>505</v>
      </c>
      <c r="B507" s="30">
        <v>202204</v>
      </c>
      <c r="C507" s="30">
        <v>21</v>
      </c>
      <c r="D507" s="30">
        <v>24</v>
      </c>
      <c r="E507" s="30">
        <v>97.33887</v>
      </c>
      <c r="F507" s="30">
        <v>99.572509999999994</v>
      </c>
    </row>
    <row r="508" spans="1:6" x14ac:dyDescent="0.2">
      <c r="A508" s="4">
        <v>506</v>
      </c>
      <c r="B508" s="30">
        <v>202204</v>
      </c>
      <c r="C508" s="30">
        <v>22</v>
      </c>
      <c r="D508" s="30">
        <v>1</v>
      </c>
      <c r="E508" s="30">
        <v>94.216189999999997</v>
      </c>
      <c r="F508" s="30">
        <v>93.359089999999995</v>
      </c>
    </row>
    <row r="509" spans="1:6" x14ac:dyDescent="0.2">
      <c r="A509" s="4">
        <v>507</v>
      </c>
      <c r="B509" s="30">
        <v>202204</v>
      </c>
      <c r="C509" s="30">
        <v>22</v>
      </c>
      <c r="D509" s="30">
        <v>2</v>
      </c>
      <c r="E509" s="30">
        <v>94.216189999999997</v>
      </c>
      <c r="F509" s="30">
        <v>93.359089999999995</v>
      </c>
    </row>
    <row r="510" spans="1:6" x14ac:dyDescent="0.2">
      <c r="A510" s="4">
        <v>508</v>
      </c>
      <c r="B510" s="30">
        <v>202204</v>
      </c>
      <c r="C510" s="30">
        <v>22</v>
      </c>
      <c r="D510" s="30">
        <v>3</v>
      </c>
      <c r="E510" s="30">
        <v>94.216189999999997</v>
      </c>
      <c r="F510" s="30">
        <v>93.359089999999995</v>
      </c>
    </row>
    <row r="511" spans="1:6" x14ac:dyDescent="0.2">
      <c r="A511" s="4">
        <v>509</v>
      </c>
      <c r="B511" s="30">
        <v>202204</v>
      </c>
      <c r="C511" s="30">
        <v>22</v>
      </c>
      <c r="D511" s="30">
        <v>4</v>
      </c>
      <c r="E511" s="30">
        <v>75.457849999999993</v>
      </c>
      <c r="F511" s="30">
        <v>74.763999999999996</v>
      </c>
    </row>
    <row r="512" spans="1:6" x14ac:dyDescent="0.2">
      <c r="A512" s="4">
        <v>510</v>
      </c>
      <c r="B512" s="30">
        <v>202204</v>
      </c>
      <c r="C512" s="30">
        <v>22</v>
      </c>
      <c r="D512" s="30">
        <v>5</v>
      </c>
      <c r="E512" s="30">
        <v>90.265349999999998</v>
      </c>
      <c r="F512" s="30">
        <v>89.440899999999999</v>
      </c>
    </row>
    <row r="513" spans="1:6" x14ac:dyDescent="0.2">
      <c r="A513" s="4">
        <v>511</v>
      </c>
      <c r="B513" s="30">
        <v>202204</v>
      </c>
      <c r="C513" s="30">
        <v>22</v>
      </c>
      <c r="D513" s="30">
        <v>6</v>
      </c>
      <c r="E513" s="30">
        <v>94.216189999999997</v>
      </c>
      <c r="F513" s="30">
        <v>93.359089999999995</v>
      </c>
    </row>
    <row r="514" spans="1:6" x14ac:dyDescent="0.2">
      <c r="A514" s="4">
        <v>512</v>
      </c>
      <c r="B514" s="30">
        <v>202204</v>
      </c>
      <c r="C514" s="30">
        <v>22</v>
      </c>
      <c r="D514" s="30">
        <v>7</v>
      </c>
      <c r="E514" s="30">
        <v>94.216189999999997</v>
      </c>
      <c r="F514" s="30">
        <v>93.359089999999995</v>
      </c>
    </row>
    <row r="515" spans="1:6" x14ac:dyDescent="0.2">
      <c r="A515" s="4">
        <v>513</v>
      </c>
      <c r="B515" s="30">
        <v>202204</v>
      </c>
      <c r="C515" s="30">
        <v>22</v>
      </c>
      <c r="D515" s="30">
        <v>8</v>
      </c>
      <c r="E515" s="30">
        <v>94.216189999999997</v>
      </c>
      <c r="F515" s="30">
        <v>93.359089999999995</v>
      </c>
    </row>
    <row r="516" spans="1:6" x14ac:dyDescent="0.2">
      <c r="A516" s="4">
        <v>514</v>
      </c>
      <c r="B516" s="30">
        <v>202204</v>
      </c>
      <c r="C516" s="30">
        <v>22</v>
      </c>
      <c r="D516" s="30">
        <v>9</v>
      </c>
      <c r="E516" s="30">
        <v>123.45569999999999</v>
      </c>
      <c r="F516" s="30">
        <v>101.35057</v>
      </c>
    </row>
    <row r="517" spans="1:6" x14ac:dyDescent="0.2">
      <c r="A517" s="4">
        <v>515</v>
      </c>
      <c r="B517" s="30">
        <v>202204</v>
      </c>
      <c r="C517" s="30">
        <v>22</v>
      </c>
      <c r="D517" s="30">
        <v>10</v>
      </c>
      <c r="E517" s="30">
        <v>132.3451</v>
      </c>
      <c r="F517" s="30">
        <v>108.6482</v>
      </c>
    </row>
    <row r="518" spans="1:6" x14ac:dyDescent="0.2">
      <c r="A518" s="4">
        <v>516</v>
      </c>
      <c r="B518" s="30">
        <v>202204</v>
      </c>
      <c r="C518" s="30">
        <v>22</v>
      </c>
      <c r="D518" s="30">
        <v>11</v>
      </c>
      <c r="E518" s="30">
        <v>132.3451</v>
      </c>
      <c r="F518" s="30">
        <v>108.6482</v>
      </c>
    </row>
    <row r="519" spans="1:6" x14ac:dyDescent="0.2">
      <c r="A519" s="4">
        <v>517</v>
      </c>
      <c r="B519" s="30">
        <v>202204</v>
      </c>
      <c r="C519" s="30">
        <v>22</v>
      </c>
      <c r="D519" s="30">
        <v>12</v>
      </c>
      <c r="E519" s="30">
        <v>132.3451</v>
      </c>
      <c r="F519" s="30">
        <v>108.6482</v>
      </c>
    </row>
    <row r="520" spans="1:6" x14ac:dyDescent="0.2">
      <c r="A520" s="4">
        <v>518</v>
      </c>
      <c r="B520" s="30">
        <v>202204</v>
      </c>
      <c r="C520" s="30">
        <v>22</v>
      </c>
      <c r="D520" s="30">
        <v>13</v>
      </c>
      <c r="E520" s="30">
        <v>132.3451</v>
      </c>
      <c r="F520" s="30">
        <v>108.6482</v>
      </c>
    </row>
    <row r="521" spans="1:6" x14ac:dyDescent="0.2">
      <c r="A521" s="4">
        <v>519</v>
      </c>
      <c r="B521" s="30">
        <v>202204</v>
      </c>
      <c r="C521" s="30">
        <v>22</v>
      </c>
      <c r="D521" s="30">
        <v>14</v>
      </c>
      <c r="E521" s="30">
        <v>104.77898</v>
      </c>
      <c r="F521" s="30">
        <v>86.012479999999996</v>
      </c>
    </row>
    <row r="522" spans="1:6" x14ac:dyDescent="0.2">
      <c r="A522" s="4">
        <v>520</v>
      </c>
      <c r="B522" s="30">
        <v>202204</v>
      </c>
      <c r="C522" s="30">
        <v>22</v>
      </c>
      <c r="D522" s="30">
        <v>15</v>
      </c>
      <c r="E522" s="30">
        <v>82.641199999999998</v>
      </c>
      <c r="F522" s="30">
        <v>67.841859999999997</v>
      </c>
    </row>
    <row r="523" spans="1:6" x14ac:dyDescent="0.2">
      <c r="A523" s="4">
        <v>521</v>
      </c>
      <c r="B523" s="30">
        <v>202204</v>
      </c>
      <c r="C523" s="30">
        <v>22</v>
      </c>
      <c r="D523" s="30">
        <v>16</v>
      </c>
      <c r="E523" s="30">
        <v>81.359620000000007</v>
      </c>
      <c r="F523" s="30">
        <v>66.788849999999996</v>
      </c>
    </row>
    <row r="524" spans="1:6" x14ac:dyDescent="0.2">
      <c r="A524" s="4">
        <v>522</v>
      </c>
      <c r="B524" s="30">
        <v>202204</v>
      </c>
      <c r="C524" s="30">
        <v>22</v>
      </c>
      <c r="D524" s="30">
        <v>17</v>
      </c>
      <c r="E524" s="30">
        <v>81.359620000000007</v>
      </c>
      <c r="F524" s="30">
        <v>66.788849999999996</v>
      </c>
    </row>
    <row r="525" spans="1:6" x14ac:dyDescent="0.2">
      <c r="A525" s="4">
        <v>523</v>
      </c>
      <c r="B525" s="30">
        <v>202204</v>
      </c>
      <c r="C525" s="30">
        <v>22</v>
      </c>
      <c r="D525" s="30">
        <v>18</v>
      </c>
      <c r="E525" s="30">
        <v>125.63518999999999</v>
      </c>
      <c r="F525" s="30">
        <v>103.13824</v>
      </c>
    </row>
    <row r="526" spans="1:6" x14ac:dyDescent="0.2">
      <c r="A526" s="4">
        <v>524</v>
      </c>
      <c r="B526" s="30">
        <v>202204</v>
      </c>
      <c r="C526" s="30">
        <v>22</v>
      </c>
      <c r="D526" s="30">
        <v>19</v>
      </c>
      <c r="E526" s="30">
        <v>92.322400000000002</v>
      </c>
      <c r="F526" s="30">
        <v>97.12218</v>
      </c>
    </row>
    <row r="527" spans="1:6" x14ac:dyDescent="0.2">
      <c r="A527" s="4">
        <v>525</v>
      </c>
      <c r="B527" s="30">
        <v>202204</v>
      </c>
      <c r="C527" s="30">
        <v>22</v>
      </c>
      <c r="D527" s="30">
        <v>20</v>
      </c>
      <c r="E527" s="30">
        <v>92.322400000000002</v>
      </c>
      <c r="F527" s="30">
        <v>97.12218</v>
      </c>
    </row>
    <row r="528" spans="1:6" x14ac:dyDescent="0.2">
      <c r="A528" s="4">
        <v>526</v>
      </c>
      <c r="B528" s="30">
        <v>202204</v>
      </c>
      <c r="C528" s="30">
        <v>22</v>
      </c>
      <c r="D528" s="30">
        <v>21</v>
      </c>
      <c r="E528" s="30">
        <v>92.322400000000002</v>
      </c>
      <c r="F528" s="30">
        <v>97.12218</v>
      </c>
    </row>
    <row r="529" spans="1:6" x14ac:dyDescent="0.2">
      <c r="A529" s="4">
        <v>527</v>
      </c>
      <c r="B529" s="30">
        <v>202204</v>
      </c>
      <c r="C529" s="30">
        <v>22</v>
      </c>
      <c r="D529" s="30">
        <v>22</v>
      </c>
      <c r="E529" s="30">
        <v>92.322400000000002</v>
      </c>
      <c r="F529" s="30">
        <v>97.12218</v>
      </c>
    </row>
    <row r="530" spans="1:6" x14ac:dyDescent="0.2">
      <c r="A530" s="4">
        <v>528</v>
      </c>
      <c r="B530" s="30">
        <v>202204</v>
      </c>
      <c r="C530" s="30">
        <v>22</v>
      </c>
      <c r="D530" s="30">
        <v>23</v>
      </c>
      <c r="E530" s="30">
        <v>92.322400000000002</v>
      </c>
      <c r="F530" s="30">
        <v>97.12218</v>
      </c>
    </row>
    <row r="531" spans="1:6" x14ac:dyDescent="0.2">
      <c r="A531" s="4">
        <v>529</v>
      </c>
      <c r="B531" s="30">
        <v>202204</v>
      </c>
      <c r="C531" s="30">
        <v>22</v>
      </c>
      <c r="D531" s="30">
        <v>24</v>
      </c>
      <c r="E531" s="30">
        <v>92.322400000000002</v>
      </c>
      <c r="F531" s="30">
        <v>97.12218</v>
      </c>
    </row>
    <row r="532" spans="1:6" x14ac:dyDescent="0.2">
      <c r="A532" s="4">
        <v>530</v>
      </c>
      <c r="B532" s="30">
        <v>202204</v>
      </c>
      <c r="C532" s="30">
        <v>23</v>
      </c>
      <c r="D532" s="30">
        <v>1</v>
      </c>
      <c r="E532" s="30">
        <v>91.967230000000001</v>
      </c>
      <c r="F532" s="30">
        <v>90.781350000000003</v>
      </c>
    </row>
    <row r="533" spans="1:6" x14ac:dyDescent="0.2">
      <c r="A533" s="4">
        <v>531</v>
      </c>
      <c r="B533" s="30">
        <v>202204</v>
      </c>
      <c r="C533" s="30">
        <v>23</v>
      </c>
      <c r="D533" s="30">
        <v>2</v>
      </c>
      <c r="E533" s="30">
        <v>113.00233</v>
      </c>
      <c r="F533" s="30">
        <v>111.54656</v>
      </c>
    </row>
    <row r="534" spans="1:6" x14ac:dyDescent="0.2">
      <c r="A534" s="4">
        <v>532</v>
      </c>
      <c r="B534" s="30">
        <v>202204</v>
      </c>
      <c r="C534" s="30">
        <v>23</v>
      </c>
      <c r="D534" s="30">
        <v>3</v>
      </c>
      <c r="E534" s="30">
        <v>91.926339999999996</v>
      </c>
      <c r="F534" s="30">
        <v>90.740459999999999</v>
      </c>
    </row>
    <row r="535" spans="1:6" x14ac:dyDescent="0.2">
      <c r="A535" s="4">
        <v>533</v>
      </c>
      <c r="B535" s="30">
        <v>202204</v>
      </c>
      <c r="C535" s="30">
        <v>23</v>
      </c>
      <c r="D535" s="30">
        <v>4</v>
      </c>
      <c r="E535" s="30">
        <v>82.61103</v>
      </c>
      <c r="F535" s="30">
        <v>81.547820000000002</v>
      </c>
    </row>
    <row r="536" spans="1:6" x14ac:dyDescent="0.2">
      <c r="A536" s="4">
        <v>534</v>
      </c>
      <c r="B536" s="30">
        <v>202204</v>
      </c>
      <c r="C536" s="30">
        <v>23</v>
      </c>
      <c r="D536" s="30">
        <v>5</v>
      </c>
      <c r="E536" s="30">
        <v>82.61103</v>
      </c>
      <c r="F536" s="30">
        <v>81.547820000000002</v>
      </c>
    </row>
    <row r="537" spans="1:6" x14ac:dyDescent="0.2">
      <c r="A537" s="4">
        <v>535</v>
      </c>
      <c r="B537" s="30">
        <v>202204</v>
      </c>
      <c r="C537" s="30">
        <v>23</v>
      </c>
      <c r="D537" s="30">
        <v>6</v>
      </c>
      <c r="E537" s="30">
        <v>82.61103</v>
      </c>
      <c r="F537" s="30">
        <v>81.547820000000002</v>
      </c>
    </row>
    <row r="538" spans="1:6" x14ac:dyDescent="0.2">
      <c r="A538" s="4">
        <v>536</v>
      </c>
      <c r="B538" s="30">
        <v>202204</v>
      </c>
      <c r="C538" s="30">
        <v>23</v>
      </c>
      <c r="D538" s="30">
        <v>7</v>
      </c>
      <c r="E538" s="30">
        <v>83.126270000000005</v>
      </c>
      <c r="F538" s="30">
        <v>82.05489</v>
      </c>
    </row>
    <row r="539" spans="1:6" x14ac:dyDescent="0.2">
      <c r="A539" s="4">
        <v>537</v>
      </c>
      <c r="B539" s="30">
        <v>202204</v>
      </c>
      <c r="C539" s="30">
        <v>23</v>
      </c>
      <c r="D539" s="30">
        <v>8</v>
      </c>
      <c r="E539" s="30">
        <v>50.469520000000003</v>
      </c>
      <c r="F539" s="30">
        <v>49.815240000000003</v>
      </c>
    </row>
    <row r="540" spans="1:6" x14ac:dyDescent="0.2">
      <c r="A540" s="4">
        <v>538</v>
      </c>
      <c r="B540" s="30">
        <v>202204</v>
      </c>
      <c r="C540" s="30">
        <v>23</v>
      </c>
      <c r="D540" s="30">
        <v>9</v>
      </c>
      <c r="E540" s="30">
        <v>49.58625</v>
      </c>
      <c r="F540" s="30">
        <v>41.137860000000003</v>
      </c>
    </row>
    <row r="541" spans="1:6" x14ac:dyDescent="0.2">
      <c r="A541" s="4">
        <v>539</v>
      </c>
      <c r="B541" s="30">
        <v>202204</v>
      </c>
      <c r="C541" s="30">
        <v>23</v>
      </c>
      <c r="D541" s="30">
        <v>10</v>
      </c>
      <c r="E541" s="30">
        <v>57.781100000000002</v>
      </c>
      <c r="F541" s="30">
        <v>47.942369999999997</v>
      </c>
    </row>
    <row r="542" spans="1:6" x14ac:dyDescent="0.2">
      <c r="A542" s="4">
        <v>540</v>
      </c>
      <c r="B542" s="30">
        <v>202204</v>
      </c>
      <c r="C542" s="30">
        <v>23</v>
      </c>
      <c r="D542" s="30">
        <v>11</v>
      </c>
      <c r="E542" s="30">
        <v>103.13906</v>
      </c>
      <c r="F542" s="30">
        <v>85.579819999999998</v>
      </c>
    </row>
    <row r="543" spans="1:6" x14ac:dyDescent="0.2">
      <c r="A543" s="4">
        <v>541</v>
      </c>
      <c r="B543" s="30">
        <v>202204</v>
      </c>
      <c r="C543" s="30">
        <v>23</v>
      </c>
      <c r="D543" s="30">
        <v>12</v>
      </c>
      <c r="E543" s="30">
        <v>98.714500000000001</v>
      </c>
      <c r="F543" s="30">
        <v>81.907679999999999</v>
      </c>
    </row>
    <row r="544" spans="1:6" x14ac:dyDescent="0.2">
      <c r="A544" s="4">
        <v>542</v>
      </c>
      <c r="B544" s="30">
        <v>202204</v>
      </c>
      <c r="C544" s="30">
        <v>23</v>
      </c>
      <c r="D544" s="30">
        <v>13</v>
      </c>
      <c r="E544" s="30">
        <v>98.714500000000001</v>
      </c>
      <c r="F544" s="30">
        <v>81.907679999999999</v>
      </c>
    </row>
    <row r="545" spans="1:6" x14ac:dyDescent="0.2">
      <c r="A545" s="4">
        <v>543</v>
      </c>
      <c r="B545" s="30">
        <v>202204</v>
      </c>
      <c r="C545" s="30">
        <v>23</v>
      </c>
      <c r="D545" s="30">
        <v>14</v>
      </c>
      <c r="E545" s="30">
        <v>98.714500000000001</v>
      </c>
      <c r="F545" s="30">
        <v>81.907679999999999</v>
      </c>
    </row>
    <row r="546" spans="1:6" x14ac:dyDescent="0.2">
      <c r="A546" s="4">
        <v>544</v>
      </c>
      <c r="B546" s="30">
        <v>202204</v>
      </c>
      <c r="C546" s="30">
        <v>23</v>
      </c>
      <c r="D546" s="30">
        <v>15</v>
      </c>
      <c r="E546" s="30">
        <v>98.714500000000001</v>
      </c>
      <c r="F546" s="30">
        <v>81.907679999999999</v>
      </c>
    </row>
    <row r="547" spans="1:6" x14ac:dyDescent="0.2">
      <c r="A547" s="4">
        <v>545</v>
      </c>
      <c r="B547" s="30">
        <v>202204</v>
      </c>
      <c r="C547" s="30">
        <v>23</v>
      </c>
      <c r="D547" s="30">
        <v>16</v>
      </c>
      <c r="E547" s="30">
        <v>32.90211</v>
      </c>
      <c r="F547" s="30">
        <v>27.29983</v>
      </c>
    </row>
    <row r="548" spans="1:6" x14ac:dyDescent="0.2">
      <c r="A548" s="4">
        <v>546</v>
      </c>
      <c r="B548" s="30">
        <v>202204</v>
      </c>
      <c r="C548" s="30">
        <v>23</v>
      </c>
      <c r="D548" s="30">
        <v>17</v>
      </c>
      <c r="E548" s="30">
        <v>76.076409999999996</v>
      </c>
      <c r="F548" s="30">
        <v>63.121659999999999</v>
      </c>
    </row>
    <row r="549" spans="1:6" x14ac:dyDescent="0.2">
      <c r="A549" s="4">
        <v>547</v>
      </c>
      <c r="B549" s="30">
        <v>202204</v>
      </c>
      <c r="C549" s="30">
        <v>23</v>
      </c>
      <c r="D549" s="30">
        <v>18</v>
      </c>
      <c r="E549" s="30">
        <v>155.21156999999999</v>
      </c>
      <c r="F549" s="30">
        <v>128.78684000000001</v>
      </c>
    </row>
    <row r="550" spans="1:6" x14ac:dyDescent="0.2">
      <c r="A550" s="4">
        <v>548</v>
      </c>
      <c r="B550" s="30">
        <v>202204</v>
      </c>
      <c r="C550" s="30">
        <v>23</v>
      </c>
      <c r="D550" s="30">
        <v>19</v>
      </c>
      <c r="E550" s="30">
        <v>116.68266</v>
      </c>
      <c r="F550" s="30">
        <v>111.26031</v>
      </c>
    </row>
    <row r="551" spans="1:6" x14ac:dyDescent="0.2">
      <c r="A551" s="4">
        <v>549</v>
      </c>
      <c r="B551" s="30">
        <v>202204</v>
      </c>
      <c r="C551" s="30">
        <v>23</v>
      </c>
      <c r="D551" s="30">
        <v>20</v>
      </c>
      <c r="E551" s="30">
        <v>116.68266</v>
      </c>
      <c r="F551" s="30">
        <v>111.26031</v>
      </c>
    </row>
    <row r="552" spans="1:6" x14ac:dyDescent="0.2">
      <c r="A552" s="4">
        <v>550</v>
      </c>
      <c r="B552" s="30">
        <v>202204</v>
      </c>
      <c r="C552" s="30">
        <v>23</v>
      </c>
      <c r="D552" s="30">
        <v>21</v>
      </c>
      <c r="E552" s="30">
        <v>207.42312000000001</v>
      </c>
      <c r="F552" s="30">
        <v>197.77249</v>
      </c>
    </row>
    <row r="553" spans="1:6" x14ac:dyDescent="0.2">
      <c r="A553" s="4">
        <v>551</v>
      </c>
      <c r="B553" s="30">
        <v>202204</v>
      </c>
      <c r="C553" s="30">
        <v>23</v>
      </c>
      <c r="D553" s="30">
        <v>22</v>
      </c>
      <c r="E553" s="30">
        <v>171.01244</v>
      </c>
      <c r="F553" s="30">
        <v>163.04658000000001</v>
      </c>
    </row>
    <row r="554" spans="1:6" x14ac:dyDescent="0.2">
      <c r="A554" s="4">
        <v>552</v>
      </c>
      <c r="B554" s="30">
        <v>202204</v>
      </c>
      <c r="C554" s="30">
        <v>23</v>
      </c>
      <c r="D554" s="30">
        <v>23</v>
      </c>
      <c r="E554" s="30">
        <v>116.68266</v>
      </c>
      <c r="F554" s="30">
        <v>111.26031</v>
      </c>
    </row>
    <row r="555" spans="1:6" x14ac:dyDescent="0.2">
      <c r="A555" s="4">
        <v>553</v>
      </c>
      <c r="B555" s="30">
        <v>202204</v>
      </c>
      <c r="C555" s="30">
        <v>23</v>
      </c>
      <c r="D555" s="30">
        <v>24</v>
      </c>
      <c r="E555" s="30">
        <v>116.68266</v>
      </c>
      <c r="F555" s="30">
        <v>111.26031</v>
      </c>
    </row>
    <row r="556" spans="1:6" x14ac:dyDescent="0.2">
      <c r="A556" s="4">
        <v>554</v>
      </c>
      <c r="B556" s="30">
        <v>202204</v>
      </c>
      <c r="C556" s="30">
        <v>24</v>
      </c>
      <c r="D556" s="30">
        <v>1</v>
      </c>
      <c r="E556" s="30">
        <v>89.685429999999997</v>
      </c>
      <c r="F556" s="30">
        <v>100.98812</v>
      </c>
    </row>
    <row r="557" spans="1:6" x14ac:dyDescent="0.2">
      <c r="A557" s="4">
        <v>555</v>
      </c>
      <c r="B557" s="30">
        <v>202204</v>
      </c>
      <c r="C557" s="30">
        <v>24</v>
      </c>
      <c r="D557" s="30">
        <v>2</v>
      </c>
      <c r="E557" s="30">
        <v>72.150729999999996</v>
      </c>
      <c r="F557" s="30">
        <v>81.245220000000003</v>
      </c>
    </row>
    <row r="558" spans="1:6" x14ac:dyDescent="0.2">
      <c r="A558" s="4">
        <v>556</v>
      </c>
      <c r="B558" s="30">
        <v>202204</v>
      </c>
      <c r="C558" s="30">
        <v>24</v>
      </c>
      <c r="D558" s="30">
        <v>3</v>
      </c>
      <c r="E558" s="30">
        <v>69.083789999999993</v>
      </c>
      <c r="F558" s="30">
        <v>77.793890000000005</v>
      </c>
    </row>
    <row r="559" spans="1:6" x14ac:dyDescent="0.2">
      <c r="A559" s="4">
        <v>557</v>
      </c>
      <c r="B559" s="30">
        <v>202204</v>
      </c>
      <c r="C559" s="30">
        <v>24</v>
      </c>
      <c r="D559" s="30">
        <v>4</v>
      </c>
      <c r="E559" s="30">
        <v>59.22052</v>
      </c>
      <c r="F559" s="30">
        <v>66.687489999999997</v>
      </c>
    </row>
    <row r="560" spans="1:6" x14ac:dyDescent="0.2">
      <c r="A560" s="4">
        <v>558</v>
      </c>
      <c r="B560" s="30">
        <v>202204</v>
      </c>
      <c r="C560" s="30">
        <v>24</v>
      </c>
      <c r="D560" s="30">
        <v>5</v>
      </c>
      <c r="E560" s="30">
        <v>33.8917</v>
      </c>
      <c r="F560" s="30">
        <v>68.658510000000007</v>
      </c>
    </row>
    <row r="561" spans="1:6" x14ac:dyDescent="0.2">
      <c r="A561" s="4">
        <v>559</v>
      </c>
      <c r="B561" s="30">
        <v>202204</v>
      </c>
      <c r="C561" s="30">
        <v>24</v>
      </c>
      <c r="D561" s="30">
        <v>6</v>
      </c>
      <c r="E561" s="30">
        <v>0</v>
      </c>
      <c r="F561" s="30">
        <v>75.446659999999994</v>
      </c>
    </row>
    <row r="562" spans="1:6" x14ac:dyDescent="0.2">
      <c r="A562" s="4">
        <v>560</v>
      </c>
      <c r="B562" s="30">
        <v>202204</v>
      </c>
      <c r="C562" s="30">
        <v>24</v>
      </c>
      <c r="D562" s="30">
        <v>7</v>
      </c>
      <c r="E562" s="30">
        <v>0</v>
      </c>
      <c r="F562" s="30">
        <v>69.558139999999995</v>
      </c>
    </row>
    <row r="563" spans="1:6" x14ac:dyDescent="0.2">
      <c r="A563" s="4">
        <v>561</v>
      </c>
      <c r="B563" s="30">
        <v>202204</v>
      </c>
      <c r="C563" s="30">
        <v>24</v>
      </c>
      <c r="D563" s="30">
        <v>8</v>
      </c>
      <c r="E563" s="30">
        <v>0.62973999999999997</v>
      </c>
      <c r="F563" s="30">
        <v>37.187640000000002</v>
      </c>
    </row>
    <row r="564" spans="1:6" x14ac:dyDescent="0.2">
      <c r="A564" s="4">
        <v>562</v>
      </c>
      <c r="B564" s="30">
        <v>202204</v>
      </c>
      <c r="C564" s="30">
        <v>24</v>
      </c>
      <c r="D564" s="30">
        <v>9</v>
      </c>
      <c r="E564" s="30">
        <v>0</v>
      </c>
      <c r="F564" s="30">
        <v>0</v>
      </c>
    </row>
    <row r="565" spans="1:6" x14ac:dyDescent="0.2">
      <c r="A565" s="4">
        <v>563</v>
      </c>
      <c r="B565" s="30">
        <v>202204</v>
      </c>
      <c r="C565" s="30">
        <v>24</v>
      </c>
      <c r="D565" s="30">
        <v>10</v>
      </c>
      <c r="E565" s="30">
        <v>0</v>
      </c>
      <c r="F565" s="30">
        <v>0</v>
      </c>
    </row>
    <row r="566" spans="1:6" x14ac:dyDescent="0.2">
      <c r="A566" s="4">
        <v>564</v>
      </c>
      <c r="B566" s="30">
        <v>202204</v>
      </c>
      <c r="C566" s="30">
        <v>24</v>
      </c>
      <c r="D566" s="30">
        <v>11</v>
      </c>
      <c r="E566" s="30">
        <v>0</v>
      </c>
      <c r="F566" s="30">
        <v>0</v>
      </c>
    </row>
    <row r="567" spans="1:6" x14ac:dyDescent="0.2">
      <c r="A567" s="4">
        <v>565</v>
      </c>
      <c r="B567" s="30">
        <v>202204</v>
      </c>
      <c r="C567" s="30">
        <v>24</v>
      </c>
      <c r="D567" s="30">
        <v>12</v>
      </c>
      <c r="E567" s="30">
        <v>0</v>
      </c>
      <c r="F567" s="30">
        <v>0</v>
      </c>
    </row>
    <row r="568" spans="1:6" x14ac:dyDescent="0.2">
      <c r="A568" s="4">
        <v>566</v>
      </c>
      <c r="B568" s="30">
        <v>202204</v>
      </c>
      <c r="C568" s="30">
        <v>24</v>
      </c>
      <c r="D568" s="30">
        <v>13</v>
      </c>
      <c r="E568" s="30">
        <v>0</v>
      </c>
      <c r="F568" s="30">
        <v>0</v>
      </c>
    </row>
    <row r="569" spans="1:6" x14ac:dyDescent="0.2">
      <c r="A569" s="4">
        <v>567</v>
      </c>
      <c r="B569" s="30">
        <v>202204</v>
      </c>
      <c r="C569" s="30">
        <v>24</v>
      </c>
      <c r="D569" s="30">
        <v>14</v>
      </c>
      <c r="E569" s="30">
        <v>0</v>
      </c>
      <c r="F569" s="30">
        <v>0</v>
      </c>
    </row>
    <row r="570" spans="1:6" x14ac:dyDescent="0.2">
      <c r="A570" s="4">
        <v>568</v>
      </c>
      <c r="B570" s="30">
        <v>202204</v>
      </c>
      <c r="C570" s="30">
        <v>24</v>
      </c>
      <c r="D570" s="30">
        <v>15</v>
      </c>
      <c r="E570" s="30">
        <v>0</v>
      </c>
      <c r="F570" s="30">
        <v>0</v>
      </c>
    </row>
    <row r="571" spans="1:6" x14ac:dyDescent="0.2">
      <c r="A571" s="4">
        <v>569</v>
      </c>
      <c r="B571" s="30">
        <v>202204</v>
      </c>
      <c r="C571" s="30">
        <v>24</v>
      </c>
      <c r="D571" s="30">
        <v>16</v>
      </c>
      <c r="E571" s="30">
        <v>0</v>
      </c>
      <c r="F571" s="30">
        <v>0</v>
      </c>
    </row>
    <row r="572" spans="1:6" x14ac:dyDescent="0.2">
      <c r="A572" s="4">
        <v>570</v>
      </c>
      <c r="B572" s="30">
        <v>202204</v>
      </c>
      <c r="C572" s="30">
        <v>24</v>
      </c>
      <c r="D572" s="30">
        <v>17</v>
      </c>
      <c r="E572" s="30">
        <v>24.183820000000001</v>
      </c>
      <c r="F572" s="30">
        <v>24.331040000000002</v>
      </c>
    </row>
    <row r="573" spans="1:6" x14ac:dyDescent="0.2">
      <c r="A573" s="4">
        <v>571</v>
      </c>
      <c r="B573" s="30">
        <v>202204</v>
      </c>
      <c r="C573" s="30">
        <v>24</v>
      </c>
      <c r="D573" s="30">
        <v>18</v>
      </c>
      <c r="E573" s="30">
        <v>98.199250000000006</v>
      </c>
      <c r="F573" s="30">
        <v>98.796279999999996</v>
      </c>
    </row>
    <row r="574" spans="1:6" x14ac:dyDescent="0.2">
      <c r="A574" s="4">
        <v>572</v>
      </c>
      <c r="B574" s="30">
        <v>202204</v>
      </c>
      <c r="C574" s="30">
        <v>24</v>
      </c>
      <c r="D574" s="30">
        <v>19</v>
      </c>
      <c r="E574" s="30">
        <v>111.54656</v>
      </c>
      <c r="F574" s="30">
        <v>128.75413</v>
      </c>
    </row>
    <row r="575" spans="1:6" x14ac:dyDescent="0.2">
      <c r="A575" s="4">
        <v>573</v>
      </c>
      <c r="B575" s="30">
        <v>202204</v>
      </c>
      <c r="C575" s="30">
        <v>24</v>
      </c>
      <c r="D575" s="30">
        <v>20</v>
      </c>
      <c r="E575" s="30">
        <v>111.54656</v>
      </c>
      <c r="F575" s="30">
        <v>128.75413</v>
      </c>
    </row>
    <row r="576" spans="1:6" x14ac:dyDescent="0.2">
      <c r="A576" s="4">
        <v>574</v>
      </c>
      <c r="B576" s="30">
        <v>202204</v>
      </c>
      <c r="C576" s="30">
        <v>24</v>
      </c>
      <c r="D576" s="30">
        <v>21</v>
      </c>
      <c r="E576" s="30">
        <v>111.54656</v>
      </c>
      <c r="F576" s="30">
        <v>128.75413</v>
      </c>
    </row>
    <row r="577" spans="1:6" x14ac:dyDescent="0.2">
      <c r="A577" s="4">
        <v>575</v>
      </c>
      <c r="B577" s="30">
        <v>202204</v>
      </c>
      <c r="C577" s="30">
        <v>24</v>
      </c>
      <c r="D577" s="30">
        <v>22</v>
      </c>
      <c r="E577" s="30">
        <v>111.54656</v>
      </c>
      <c r="F577" s="30">
        <v>128.75413</v>
      </c>
    </row>
    <row r="578" spans="1:6" x14ac:dyDescent="0.2">
      <c r="A578" s="4">
        <v>576</v>
      </c>
      <c r="B578" s="30">
        <v>202204</v>
      </c>
      <c r="C578" s="30">
        <v>24</v>
      </c>
      <c r="D578" s="30">
        <v>23</v>
      </c>
      <c r="E578" s="30">
        <v>111.54656</v>
      </c>
      <c r="F578" s="30">
        <v>128.75413</v>
      </c>
    </row>
    <row r="579" spans="1:6" x14ac:dyDescent="0.2">
      <c r="A579" s="4">
        <v>577</v>
      </c>
      <c r="B579" s="30">
        <v>202204</v>
      </c>
      <c r="C579" s="30">
        <v>24</v>
      </c>
      <c r="D579" s="30">
        <v>24</v>
      </c>
      <c r="E579" s="30">
        <v>111.54656</v>
      </c>
      <c r="F579" s="30">
        <v>128.75413</v>
      </c>
    </row>
    <row r="580" spans="1:6" x14ac:dyDescent="0.2">
      <c r="A580" s="4">
        <v>578</v>
      </c>
      <c r="B580" s="30">
        <v>202204</v>
      </c>
      <c r="C580" s="30">
        <v>25</v>
      </c>
      <c r="D580" s="30">
        <v>1</v>
      </c>
      <c r="E580" s="30">
        <v>57.298569999999998</v>
      </c>
      <c r="F580" s="30">
        <v>65.943250000000006</v>
      </c>
    </row>
    <row r="581" spans="1:6" x14ac:dyDescent="0.2">
      <c r="A581" s="4">
        <v>579</v>
      </c>
      <c r="B581" s="30">
        <v>202204</v>
      </c>
      <c r="C581" s="30">
        <v>25</v>
      </c>
      <c r="D581" s="30">
        <v>2</v>
      </c>
      <c r="E581" s="30">
        <v>58.279989999999998</v>
      </c>
      <c r="F581" s="30">
        <v>67.063699999999997</v>
      </c>
    </row>
    <row r="582" spans="1:6" x14ac:dyDescent="0.2">
      <c r="A582" s="4">
        <v>580</v>
      </c>
      <c r="B582" s="30">
        <v>202204</v>
      </c>
      <c r="C582" s="30">
        <v>25</v>
      </c>
      <c r="D582" s="30">
        <v>3</v>
      </c>
      <c r="E582" s="30">
        <v>55.883690000000001</v>
      </c>
      <c r="F582" s="30">
        <v>64.307550000000006</v>
      </c>
    </row>
    <row r="583" spans="1:6" x14ac:dyDescent="0.2">
      <c r="A583" s="4">
        <v>581</v>
      </c>
      <c r="B583" s="30">
        <v>202204</v>
      </c>
      <c r="C583" s="30">
        <v>25</v>
      </c>
      <c r="D583" s="30">
        <v>4</v>
      </c>
      <c r="E583" s="30">
        <v>57.543930000000003</v>
      </c>
      <c r="F583" s="30">
        <v>66.221310000000003</v>
      </c>
    </row>
    <row r="584" spans="1:6" x14ac:dyDescent="0.2">
      <c r="A584" s="4">
        <v>582</v>
      </c>
      <c r="B584" s="30">
        <v>202204</v>
      </c>
      <c r="C584" s="30">
        <v>25</v>
      </c>
      <c r="D584" s="30">
        <v>5</v>
      </c>
      <c r="E584" s="30">
        <v>57.543930000000003</v>
      </c>
      <c r="F584" s="30">
        <v>66.221310000000003</v>
      </c>
    </row>
    <row r="585" spans="1:6" x14ac:dyDescent="0.2">
      <c r="A585" s="4">
        <v>583</v>
      </c>
      <c r="B585" s="30">
        <v>202204</v>
      </c>
      <c r="C585" s="30">
        <v>25</v>
      </c>
      <c r="D585" s="30">
        <v>6</v>
      </c>
      <c r="E585" s="30">
        <v>63.2607</v>
      </c>
      <c r="F585" s="30">
        <v>72.805009999999996</v>
      </c>
    </row>
    <row r="586" spans="1:6" x14ac:dyDescent="0.2">
      <c r="A586" s="4">
        <v>584</v>
      </c>
      <c r="B586" s="30">
        <v>202204</v>
      </c>
      <c r="C586" s="30">
        <v>25</v>
      </c>
      <c r="D586" s="30">
        <v>7</v>
      </c>
      <c r="E586" s="30">
        <v>72.461510000000004</v>
      </c>
      <c r="F586" s="30">
        <v>83.387990000000002</v>
      </c>
    </row>
    <row r="587" spans="1:6" x14ac:dyDescent="0.2">
      <c r="A587" s="4">
        <v>585</v>
      </c>
      <c r="B587" s="30">
        <v>202204</v>
      </c>
      <c r="C587" s="30">
        <v>25</v>
      </c>
      <c r="D587" s="30">
        <v>8</v>
      </c>
      <c r="E587" s="30">
        <v>54.836840000000002</v>
      </c>
      <c r="F587" s="30">
        <v>63.105310000000003</v>
      </c>
    </row>
    <row r="588" spans="1:6" x14ac:dyDescent="0.2">
      <c r="A588" s="4">
        <v>586</v>
      </c>
      <c r="B588" s="30">
        <v>202204</v>
      </c>
      <c r="C588" s="30">
        <v>25</v>
      </c>
      <c r="D588" s="30">
        <v>9</v>
      </c>
      <c r="E588" s="30">
        <v>51.688119999999998</v>
      </c>
      <c r="F588" s="30">
        <v>47.83605</v>
      </c>
    </row>
    <row r="589" spans="1:6" x14ac:dyDescent="0.2">
      <c r="A589" s="4">
        <v>587</v>
      </c>
      <c r="B589" s="30">
        <v>202204</v>
      </c>
      <c r="C589" s="30">
        <v>25</v>
      </c>
      <c r="D589" s="30">
        <v>10</v>
      </c>
      <c r="E589" s="30">
        <v>51.688119999999998</v>
      </c>
      <c r="F589" s="30">
        <v>47.83605</v>
      </c>
    </row>
    <row r="590" spans="1:6" x14ac:dyDescent="0.2">
      <c r="A590" s="4">
        <v>588</v>
      </c>
      <c r="B590" s="30">
        <v>202204</v>
      </c>
      <c r="C590" s="30">
        <v>25</v>
      </c>
      <c r="D590" s="30">
        <v>11</v>
      </c>
      <c r="E590" s="30">
        <v>51.688119999999998</v>
      </c>
      <c r="F590" s="30">
        <v>47.83605</v>
      </c>
    </row>
    <row r="591" spans="1:6" x14ac:dyDescent="0.2">
      <c r="A591" s="4">
        <v>589</v>
      </c>
      <c r="B591" s="30">
        <v>202204</v>
      </c>
      <c r="C591" s="30">
        <v>25</v>
      </c>
      <c r="D591" s="30">
        <v>12</v>
      </c>
      <c r="E591" s="30">
        <v>51.688119999999998</v>
      </c>
      <c r="F591" s="30">
        <v>47.83605</v>
      </c>
    </row>
    <row r="592" spans="1:6" x14ac:dyDescent="0.2">
      <c r="A592" s="4">
        <v>590</v>
      </c>
      <c r="B592" s="30">
        <v>202204</v>
      </c>
      <c r="C592" s="30">
        <v>25</v>
      </c>
      <c r="D592" s="30">
        <v>13</v>
      </c>
      <c r="E592" s="30">
        <v>51.688119999999998</v>
      </c>
      <c r="F592" s="30">
        <v>47.83605</v>
      </c>
    </row>
    <row r="593" spans="1:6" x14ac:dyDescent="0.2">
      <c r="A593" s="4">
        <v>591</v>
      </c>
      <c r="B593" s="30">
        <v>202204</v>
      </c>
      <c r="C593" s="30">
        <v>25</v>
      </c>
      <c r="D593" s="30">
        <v>14</v>
      </c>
      <c r="E593" s="30">
        <v>49.864310000000003</v>
      </c>
      <c r="F593" s="30">
        <v>46.15128</v>
      </c>
    </row>
    <row r="594" spans="1:6" x14ac:dyDescent="0.2">
      <c r="A594" s="4">
        <v>592</v>
      </c>
      <c r="B594" s="30">
        <v>202204</v>
      </c>
      <c r="C594" s="30">
        <v>25</v>
      </c>
      <c r="D594" s="30">
        <v>15</v>
      </c>
      <c r="E594" s="30">
        <v>46.723770000000002</v>
      </c>
      <c r="F594" s="30">
        <v>43.247909999999997</v>
      </c>
    </row>
    <row r="595" spans="1:6" x14ac:dyDescent="0.2">
      <c r="A595" s="4">
        <v>593</v>
      </c>
      <c r="B595" s="30">
        <v>202204</v>
      </c>
      <c r="C595" s="30">
        <v>25</v>
      </c>
      <c r="D595" s="30">
        <v>16</v>
      </c>
      <c r="E595" s="30">
        <v>51.27102</v>
      </c>
      <c r="F595" s="30">
        <v>47.451659999999997</v>
      </c>
    </row>
    <row r="596" spans="1:6" x14ac:dyDescent="0.2">
      <c r="A596" s="4">
        <v>594</v>
      </c>
      <c r="B596" s="30">
        <v>202204</v>
      </c>
      <c r="C596" s="30">
        <v>25</v>
      </c>
      <c r="D596" s="30">
        <v>17</v>
      </c>
      <c r="E596" s="30">
        <v>84.222189999999998</v>
      </c>
      <c r="F596" s="30">
        <v>77.949280000000002</v>
      </c>
    </row>
    <row r="597" spans="1:6" x14ac:dyDescent="0.2">
      <c r="A597" s="4">
        <v>595</v>
      </c>
      <c r="B597" s="30">
        <v>202204</v>
      </c>
      <c r="C597" s="30">
        <v>25</v>
      </c>
      <c r="D597" s="30">
        <v>18</v>
      </c>
      <c r="E597" s="30">
        <v>110.67964000000001</v>
      </c>
      <c r="F597" s="30">
        <v>102.44389</v>
      </c>
    </row>
    <row r="598" spans="1:6" x14ac:dyDescent="0.2">
      <c r="A598" s="4">
        <v>596</v>
      </c>
      <c r="B598" s="30">
        <v>202204</v>
      </c>
      <c r="C598" s="30">
        <v>25</v>
      </c>
      <c r="D598" s="30">
        <v>19</v>
      </c>
      <c r="E598" s="30">
        <v>77.319540000000003</v>
      </c>
      <c r="F598" s="30">
        <v>82.185749999999999</v>
      </c>
    </row>
    <row r="599" spans="1:6" x14ac:dyDescent="0.2">
      <c r="A599" s="4">
        <v>597</v>
      </c>
      <c r="B599" s="30">
        <v>202204</v>
      </c>
      <c r="C599" s="30">
        <v>25</v>
      </c>
      <c r="D599" s="30">
        <v>20</v>
      </c>
      <c r="E599" s="30">
        <v>77.319540000000003</v>
      </c>
      <c r="F599" s="30">
        <v>82.185749999999999</v>
      </c>
    </row>
    <row r="600" spans="1:6" x14ac:dyDescent="0.2">
      <c r="A600" s="4">
        <v>598</v>
      </c>
      <c r="B600" s="30">
        <v>202204</v>
      </c>
      <c r="C600" s="30">
        <v>25</v>
      </c>
      <c r="D600" s="30">
        <v>21</v>
      </c>
      <c r="E600" s="30">
        <v>77.319540000000003</v>
      </c>
      <c r="F600" s="30">
        <v>82.185749999999999</v>
      </c>
    </row>
    <row r="601" spans="1:6" x14ac:dyDescent="0.2">
      <c r="A601" s="4">
        <v>599</v>
      </c>
      <c r="B601" s="30">
        <v>202204</v>
      </c>
      <c r="C601" s="30">
        <v>25</v>
      </c>
      <c r="D601" s="30">
        <v>22</v>
      </c>
      <c r="E601" s="30">
        <v>77.319540000000003</v>
      </c>
      <c r="F601" s="30">
        <v>82.185749999999999</v>
      </c>
    </row>
    <row r="602" spans="1:6" x14ac:dyDescent="0.2">
      <c r="A602" s="4">
        <v>600</v>
      </c>
      <c r="B602" s="30">
        <v>202204</v>
      </c>
      <c r="C602" s="30">
        <v>25</v>
      </c>
      <c r="D602" s="30">
        <v>23</v>
      </c>
      <c r="E602" s="30">
        <v>77.319540000000003</v>
      </c>
      <c r="F602" s="30">
        <v>82.185749999999999</v>
      </c>
    </row>
    <row r="603" spans="1:6" x14ac:dyDescent="0.2">
      <c r="A603" s="4">
        <v>601</v>
      </c>
      <c r="B603" s="30">
        <v>202204</v>
      </c>
      <c r="C603" s="30">
        <v>25</v>
      </c>
      <c r="D603" s="30">
        <v>24</v>
      </c>
      <c r="E603" s="30">
        <v>77.319540000000003</v>
      </c>
      <c r="F603" s="30">
        <v>82.185749999999999</v>
      </c>
    </row>
    <row r="604" spans="1:6" x14ac:dyDescent="0.2">
      <c r="A604" s="4">
        <v>602</v>
      </c>
      <c r="B604" s="30">
        <v>202204</v>
      </c>
      <c r="C604" s="30">
        <v>26</v>
      </c>
      <c r="D604" s="30">
        <v>1</v>
      </c>
      <c r="E604" s="30">
        <v>72.455290000000005</v>
      </c>
      <c r="F604" s="30">
        <v>71.912899999999993</v>
      </c>
    </row>
    <row r="605" spans="1:6" x14ac:dyDescent="0.2">
      <c r="A605" s="4">
        <v>603</v>
      </c>
      <c r="B605" s="30">
        <v>202204</v>
      </c>
      <c r="C605" s="30">
        <v>26</v>
      </c>
      <c r="D605" s="30">
        <v>2</v>
      </c>
      <c r="E605" s="30">
        <v>71.962969999999999</v>
      </c>
      <c r="F605" s="30">
        <v>71.428920000000005</v>
      </c>
    </row>
    <row r="606" spans="1:6" x14ac:dyDescent="0.2">
      <c r="A606" s="4">
        <v>604</v>
      </c>
      <c r="B606" s="30">
        <v>202204</v>
      </c>
      <c r="C606" s="30">
        <v>26</v>
      </c>
      <c r="D606" s="30">
        <v>3</v>
      </c>
      <c r="E606" s="30">
        <v>71.962969999999999</v>
      </c>
      <c r="F606" s="30">
        <v>71.428920000000005</v>
      </c>
    </row>
    <row r="607" spans="1:6" x14ac:dyDescent="0.2">
      <c r="A607" s="4">
        <v>605</v>
      </c>
      <c r="B607" s="30">
        <v>202204</v>
      </c>
      <c r="C607" s="30">
        <v>26</v>
      </c>
      <c r="D607" s="30">
        <v>4</v>
      </c>
      <c r="E607" s="30">
        <v>71.962969999999999</v>
      </c>
      <c r="F607" s="30">
        <v>71.428920000000005</v>
      </c>
    </row>
    <row r="608" spans="1:6" x14ac:dyDescent="0.2">
      <c r="A608" s="4">
        <v>606</v>
      </c>
      <c r="B608" s="30">
        <v>202204</v>
      </c>
      <c r="C608" s="30">
        <v>26</v>
      </c>
      <c r="D608" s="30">
        <v>5</v>
      </c>
      <c r="E608" s="30">
        <v>74.608170000000001</v>
      </c>
      <c r="F608" s="30">
        <v>74.05744</v>
      </c>
    </row>
    <row r="609" spans="1:6" x14ac:dyDescent="0.2">
      <c r="A609" s="4">
        <v>607</v>
      </c>
      <c r="B609" s="30">
        <v>202204</v>
      </c>
      <c r="C609" s="30">
        <v>26</v>
      </c>
      <c r="D609" s="30">
        <v>6</v>
      </c>
      <c r="E609" s="30">
        <v>77.837500000000006</v>
      </c>
      <c r="F609" s="30">
        <v>77.26173</v>
      </c>
    </row>
    <row r="610" spans="1:6" x14ac:dyDescent="0.2">
      <c r="A610" s="4">
        <v>608</v>
      </c>
      <c r="B610" s="30">
        <v>202204</v>
      </c>
      <c r="C610" s="30">
        <v>26</v>
      </c>
      <c r="D610" s="30">
        <v>7</v>
      </c>
      <c r="E610" s="30">
        <v>87.775800000000004</v>
      </c>
      <c r="F610" s="30">
        <v>87.133269999999996</v>
      </c>
    </row>
    <row r="611" spans="1:6" x14ac:dyDescent="0.2">
      <c r="A611" s="4">
        <v>609</v>
      </c>
      <c r="B611" s="30">
        <v>202204</v>
      </c>
      <c r="C611" s="30">
        <v>26</v>
      </c>
      <c r="D611" s="30">
        <v>8</v>
      </c>
      <c r="E611" s="30">
        <v>82.493729999999999</v>
      </c>
      <c r="F611" s="30">
        <v>81.88458</v>
      </c>
    </row>
    <row r="612" spans="1:6" x14ac:dyDescent="0.2">
      <c r="A612" s="4">
        <v>610</v>
      </c>
      <c r="B612" s="30">
        <v>202204</v>
      </c>
      <c r="C612" s="30">
        <v>26</v>
      </c>
      <c r="D612" s="30">
        <v>9</v>
      </c>
      <c r="E612" s="30">
        <v>55.607750000000003</v>
      </c>
      <c r="F612" s="30">
        <v>47.672130000000003</v>
      </c>
    </row>
    <row r="613" spans="1:6" x14ac:dyDescent="0.2">
      <c r="A613" s="4">
        <v>611</v>
      </c>
      <c r="B613" s="30">
        <v>202204</v>
      </c>
      <c r="C613" s="30">
        <v>26</v>
      </c>
      <c r="D613" s="30">
        <v>10</v>
      </c>
      <c r="E613" s="30">
        <v>86.749420000000001</v>
      </c>
      <c r="F613" s="30">
        <v>74.36618</v>
      </c>
    </row>
    <row r="614" spans="1:6" x14ac:dyDescent="0.2">
      <c r="A614" s="4">
        <v>612</v>
      </c>
      <c r="B614" s="30">
        <v>202204</v>
      </c>
      <c r="C614" s="30">
        <v>26</v>
      </c>
      <c r="D614" s="30">
        <v>11</v>
      </c>
      <c r="E614" s="30">
        <v>87.46705</v>
      </c>
      <c r="F614" s="30">
        <v>74.97533</v>
      </c>
    </row>
    <row r="615" spans="1:6" x14ac:dyDescent="0.2">
      <c r="A615" s="4">
        <v>613</v>
      </c>
      <c r="B615" s="30">
        <v>202204</v>
      </c>
      <c r="C615" s="30">
        <v>26</v>
      </c>
      <c r="D615" s="30">
        <v>12</v>
      </c>
      <c r="E615" s="30">
        <v>84.596540000000005</v>
      </c>
      <c r="F615" s="30">
        <v>72.522049999999993</v>
      </c>
    </row>
    <row r="616" spans="1:6" x14ac:dyDescent="0.2">
      <c r="A616" s="4">
        <v>614</v>
      </c>
      <c r="B616" s="30">
        <v>202204</v>
      </c>
      <c r="C616" s="30">
        <v>26</v>
      </c>
      <c r="D616" s="30">
        <v>13</v>
      </c>
      <c r="E616" s="30">
        <v>84.187659999999994</v>
      </c>
      <c r="F616" s="30">
        <v>72.171580000000006</v>
      </c>
    </row>
    <row r="617" spans="1:6" x14ac:dyDescent="0.2">
      <c r="A617" s="4">
        <v>615</v>
      </c>
      <c r="B617" s="30">
        <v>202204</v>
      </c>
      <c r="C617" s="30">
        <v>26</v>
      </c>
      <c r="D617" s="30">
        <v>14</v>
      </c>
      <c r="E617" s="30">
        <v>79.706659999999999</v>
      </c>
      <c r="F617" s="30">
        <v>68.324770000000001</v>
      </c>
    </row>
    <row r="618" spans="1:6" x14ac:dyDescent="0.2">
      <c r="A618" s="4">
        <v>616</v>
      </c>
      <c r="B618" s="30">
        <v>202204</v>
      </c>
      <c r="C618" s="30">
        <v>26</v>
      </c>
      <c r="D618" s="30">
        <v>15</v>
      </c>
      <c r="E618" s="30">
        <v>80.524429999999995</v>
      </c>
      <c r="F618" s="30">
        <v>69.025700000000001</v>
      </c>
    </row>
    <row r="619" spans="1:6" x14ac:dyDescent="0.2">
      <c r="A619" s="4">
        <v>617</v>
      </c>
      <c r="B619" s="30">
        <v>202204</v>
      </c>
      <c r="C619" s="30">
        <v>26</v>
      </c>
      <c r="D619" s="30">
        <v>16</v>
      </c>
      <c r="E619" s="30">
        <v>107.24351</v>
      </c>
      <c r="F619" s="30">
        <v>91.931359999999998</v>
      </c>
    </row>
    <row r="620" spans="1:6" x14ac:dyDescent="0.2">
      <c r="A620" s="4">
        <v>618</v>
      </c>
      <c r="B620" s="30">
        <v>202204</v>
      </c>
      <c r="C620" s="30">
        <v>26</v>
      </c>
      <c r="D620" s="30">
        <v>17</v>
      </c>
      <c r="E620" s="30">
        <v>125.07571</v>
      </c>
      <c r="F620" s="30">
        <v>107.21848</v>
      </c>
    </row>
    <row r="621" spans="1:6" x14ac:dyDescent="0.2">
      <c r="A621" s="4">
        <v>619</v>
      </c>
      <c r="B621" s="30">
        <v>202204</v>
      </c>
      <c r="C621" s="30">
        <v>26</v>
      </c>
      <c r="D621" s="30">
        <v>18</v>
      </c>
      <c r="E621" s="30">
        <v>131.22560999999999</v>
      </c>
      <c r="F621" s="30">
        <v>112.4922</v>
      </c>
    </row>
    <row r="622" spans="1:6" x14ac:dyDescent="0.2">
      <c r="A622" s="4">
        <v>620</v>
      </c>
      <c r="B622" s="30">
        <v>202204</v>
      </c>
      <c r="C622" s="30">
        <v>26</v>
      </c>
      <c r="D622" s="30">
        <v>19</v>
      </c>
      <c r="E622" s="30">
        <v>107.56061</v>
      </c>
      <c r="F622" s="30">
        <v>107.99451999999999</v>
      </c>
    </row>
    <row r="623" spans="1:6" x14ac:dyDescent="0.2">
      <c r="A623" s="4">
        <v>621</v>
      </c>
      <c r="B623" s="30">
        <v>202204</v>
      </c>
      <c r="C623" s="30">
        <v>26</v>
      </c>
      <c r="D623" s="30">
        <v>20</v>
      </c>
      <c r="E623" s="30">
        <v>106.07528000000001</v>
      </c>
      <c r="F623" s="30">
        <v>106.50920000000001</v>
      </c>
    </row>
    <row r="624" spans="1:6" x14ac:dyDescent="0.2">
      <c r="A624" s="4">
        <v>622</v>
      </c>
      <c r="B624" s="30">
        <v>202204</v>
      </c>
      <c r="C624" s="30">
        <v>26</v>
      </c>
      <c r="D624" s="30">
        <v>21</v>
      </c>
      <c r="E624" s="30">
        <v>106.07528000000001</v>
      </c>
      <c r="F624" s="30">
        <v>106.50920000000001</v>
      </c>
    </row>
    <row r="625" spans="1:6" x14ac:dyDescent="0.2">
      <c r="A625" s="4">
        <v>623</v>
      </c>
      <c r="B625" s="30">
        <v>202204</v>
      </c>
      <c r="C625" s="30">
        <v>26</v>
      </c>
      <c r="D625" s="30">
        <v>22</v>
      </c>
      <c r="E625" s="30">
        <v>106.07528000000001</v>
      </c>
      <c r="F625" s="30">
        <v>106.50920000000001</v>
      </c>
    </row>
    <row r="626" spans="1:6" x14ac:dyDescent="0.2">
      <c r="A626" s="4">
        <v>624</v>
      </c>
      <c r="B626" s="30">
        <v>202204</v>
      </c>
      <c r="C626" s="30">
        <v>26</v>
      </c>
      <c r="D626" s="30">
        <v>23</v>
      </c>
      <c r="E626" s="30">
        <v>106.07528000000001</v>
      </c>
      <c r="F626" s="30">
        <v>106.50920000000001</v>
      </c>
    </row>
    <row r="627" spans="1:6" x14ac:dyDescent="0.2">
      <c r="A627" s="4">
        <v>625</v>
      </c>
      <c r="B627" s="30">
        <v>202204</v>
      </c>
      <c r="C627" s="30">
        <v>26</v>
      </c>
      <c r="D627" s="30">
        <v>24</v>
      </c>
      <c r="E627" s="30">
        <v>86.557500000000005</v>
      </c>
      <c r="F627" s="30">
        <v>86.907970000000006</v>
      </c>
    </row>
    <row r="628" spans="1:6" x14ac:dyDescent="0.2">
      <c r="A628" s="4">
        <v>626</v>
      </c>
      <c r="B628" s="30">
        <v>202204</v>
      </c>
      <c r="C628" s="30">
        <v>27</v>
      </c>
      <c r="D628" s="30">
        <v>1</v>
      </c>
      <c r="E628" s="30">
        <v>69.931359999999998</v>
      </c>
      <c r="F628" s="30">
        <v>72.186109999999999</v>
      </c>
    </row>
    <row r="629" spans="1:6" x14ac:dyDescent="0.2">
      <c r="A629" s="4">
        <v>627</v>
      </c>
      <c r="B629" s="30">
        <v>202204</v>
      </c>
      <c r="C629" s="30">
        <v>27</v>
      </c>
      <c r="D629" s="30">
        <v>2</v>
      </c>
      <c r="E629" s="30">
        <v>66.919349999999994</v>
      </c>
      <c r="F629" s="30">
        <v>69.080510000000004</v>
      </c>
    </row>
    <row r="630" spans="1:6" x14ac:dyDescent="0.2">
      <c r="A630" s="4">
        <v>628</v>
      </c>
      <c r="B630" s="30">
        <v>202204</v>
      </c>
      <c r="C630" s="30">
        <v>27</v>
      </c>
      <c r="D630" s="30">
        <v>3</v>
      </c>
      <c r="E630" s="30">
        <v>66.919349999999994</v>
      </c>
      <c r="F630" s="30">
        <v>69.080510000000004</v>
      </c>
    </row>
    <row r="631" spans="1:6" x14ac:dyDescent="0.2">
      <c r="A631" s="4">
        <v>629</v>
      </c>
      <c r="B631" s="30">
        <v>202204</v>
      </c>
      <c r="C631" s="30">
        <v>27</v>
      </c>
      <c r="D631" s="30">
        <v>4</v>
      </c>
      <c r="E631" s="30">
        <v>66.621560000000002</v>
      </c>
      <c r="F631" s="30">
        <v>68.774209999999997</v>
      </c>
    </row>
    <row r="632" spans="1:6" x14ac:dyDescent="0.2">
      <c r="A632" s="4">
        <v>630</v>
      </c>
      <c r="B632" s="30">
        <v>202204</v>
      </c>
      <c r="C632" s="30">
        <v>27</v>
      </c>
      <c r="D632" s="30">
        <v>5</v>
      </c>
      <c r="E632" s="30">
        <v>56.31776</v>
      </c>
      <c r="F632" s="30">
        <v>58.130070000000003</v>
      </c>
    </row>
    <row r="633" spans="1:6" x14ac:dyDescent="0.2">
      <c r="A633" s="4">
        <v>631</v>
      </c>
      <c r="B633" s="30">
        <v>202204</v>
      </c>
      <c r="C633" s="30">
        <v>27</v>
      </c>
      <c r="D633" s="30">
        <v>6</v>
      </c>
      <c r="E633" s="30">
        <v>60.520960000000002</v>
      </c>
      <c r="F633" s="30">
        <v>62.469410000000003</v>
      </c>
    </row>
    <row r="634" spans="1:6" x14ac:dyDescent="0.2">
      <c r="A634" s="4">
        <v>632</v>
      </c>
      <c r="B634" s="30">
        <v>202204</v>
      </c>
      <c r="C634" s="30">
        <v>27</v>
      </c>
      <c r="D634" s="30">
        <v>7</v>
      </c>
      <c r="E634" s="30">
        <v>72.722149999999999</v>
      </c>
      <c r="F634" s="30">
        <v>75.070499999999996</v>
      </c>
    </row>
    <row r="635" spans="1:6" x14ac:dyDescent="0.2">
      <c r="A635" s="4">
        <v>633</v>
      </c>
      <c r="B635" s="30">
        <v>202204</v>
      </c>
      <c r="C635" s="30">
        <v>27</v>
      </c>
      <c r="D635" s="30">
        <v>8</v>
      </c>
      <c r="E635" s="30">
        <v>50.668120000000002</v>
      </c>
      <c r="F635" s="30">
        <v>52.293239999999997</v>
      </c>
    </row>
    <row r="636" spans="1:6" x14ac:dyDescent="0.2">
      <c r="A636" s="4">
        <v>634</v>
      </c>
      <c r="B636" s="30">
        <v>202204</v>
      </c>
      <c r="C636" s="30">
        <v>27</v>
      </c>
      <c r="D636" s="30">
        <v>9</v>
      </c>
      <c r="E636" s="30">
        <v>50.583030000000001</v>
      </c>
      <c r="F636" s="30">
        <v>44.227179999999997</v>
      </c>
    </row>
    <row r="637" spans="1:6" x14ac:dyDescent="0.2">
      <c r="A637" s="4">
        <v>635</v>
      </c>
      <c r="B637" s="30">
        <v>202204</v>
      </c>
      <c r="C637" s="30">
        <v>27</v>
      </c>
      <c r="D637" s="30">
        <v>10</v>
      </c>
      <c r="E637" s="30">
        <v>50.259709999999998</v>
      </c>
      <c r="F637" s="30">
        <v>43.946399999999997</v>
      </c>
    </row>
    <row r="638" spans="1:6" x14ac:dyDescent="0.2">
      <c r="A638" s="4">
        <v>636</v>
      </c>
      <c r="B638" s="30">
        <v>202204</v>
      </c>
      <c r="C638" s="30">
        <v>27</v>
      </c>
      <c r="D638" s="30">
        <v>11</v>
      </c>
      <c r="E638" s="30">
        <v>57.832270000000001</v>
      </c>
      <c r="F638" s="30">
        <v>50.57452</v>
      </c>
    </row>
    <row r="639" spans="1:6" x14ac:dyDescent="0.2">
      <c r="A639" s="4">
        <v>637</v>
      </c>
      <c r="B639" s="30">
        <v>202204</v>
      </c>
      <c r="C639" s="30">
        <v>27</v>
      </c>
      <c r="D639" s="30">
        <v>12</v>
      </c>
      <c r="E639" s="30">
        <v>61.371810000000004</v>
      </c>
      <c r="F639" s="30">
        <v>53.671619999999997</v>
      </c>
    </row>
    <row r="640" spans="1:6" x14ac:dyDescent="0.2">
      <c r="A640" s="4">
        <v>638</v>
      </c>
      <c r="B640" s="30">
        <v>202204</v>
      </c>
      <c r="C640" s="30">
        <v>27</v>
      </c>
      <c r="D640" s="30">
        <v>13</v>
      </c>
      <c r="E640" s="30">
        <v>53.220669999999998</v>
      </c>
      <c r="F640" s="30">
        <v>46.532989999999998</v>
      </c>
    </row>
    <row r="641" spans="1:6" x14ac:dyDescent="0.2">
      <c r="A641" s="4">
        <v>639</v>
      </c>
      <c r="B641" s="30">
        <v>202204</v>
      </c>
      <c r="C641" s="30">
        <v>27</v>
      </c>
      <c r="D641" s="30">
        <v>14</v>
      </c>
      <c r="E641" s="30">
        <v>56.964410000000001</v>
      </c>
      <c r="F641" s="30">
        <v>49.808759999999999</v>
      </c>
    </row>
    <row r="642" spans="1:6" x14ac:dyDescent="0.2">
      <c r="A642" s="4">
        <v>640</v>
      </c>
      <c r="B642" s="30">
        <v>202204</v>
      </c>
      <c r="C642" s="30">
        <v>27</v>
      </c>
      <c r="D642" s="30">
        <v>15</v>
      </c>
      <c r="E642" s="30">
        <v>52.79524</v>
      </c>
      <c r="F642" s="30">
        <v>46.158610000000003</v>
      </c>
    </row>
    <row r="643" spans="1:6" x14ac:dyDescent="0.2">
      <c r="A643" s="4">
        <v>641</v>
      </c>
      <c r="B643" s="30">
        <v>202204</v>
      </c>
      <c r="C643" s="30">
        <v>27</v>
      </c>
      <c r="D643" s="30">
        <v>16</v>
      </c>
      <c r="E643" s="30">
        <v>68.808239999999998</v>
      </c>
      <c r="F643" s="30">
        <v>60.163600000000002</v>
      </c>
    </row>
    <row r="644" spans="1:6" x14ac:dyDescent="0.2">
      <c r="A644" s="4">
        <v>642</v>
      </c>
      <c r="B644" s="30">
        <v>202204</v>
      </c>
      <c r="C644" s="30">
        <v>27</v>
      </c>
      <c r="D644" s="30">
        <v>17</v>
      </c>
      <c r="E644" s="30">
        <v>82.566479999999999</v>
      </c>
      <c r="F644" s="30">
        <v>72.203130000000002</v>
      </c>
    </row>
    <row r="645" spans="1:6" x14ac:dyDescent="0.2">
      <c r="A645" s="4">
        <v>643</v>
      </c>
      <c r="B645" s="30">
        <v>202204</v>
      </c>
      <c r="C645" s="30">
        <v>27</v>
      </c>
      <c r="D645" s="30">
        <v>18</v>
      </c>
      <c r="E645" s="30">
        <v>148.67752999999999</v>
      </c>
      <c r="F645" s="30">
        <v>130.00137000000001</v>
      </c>
    </row>
    <row r="646" spans="1:6" x14ac:dyDescent="0.2">
      <c r="A646" s="4">
        <v>644</v>
      </c>
      <c r="B646" s="30">
        <v>202204</v>
      </c>
      <c r="C646" s="30">
        <v>27</v>
      </c>
      <c r="D646" s="30">
        <v>19</v>
      </c>
      <c r="E646" s="30">
        <v>119.78266000000001</v>
      </c>
      <c r="F646" s="30">
        <v>128.21458999999999</v>
      </c>
    </row>
    <row r="647" spans="1:6" x14ac:dyDescent="0.2">
      <c r="A647" s="4">
        <v>645</v>
      </c>
      <c r="B647" s="30">
        <v>202204</v>
      </c>
      <c r="C647" s="30">
        <v>27</v>
      </c>
      <c r="D647" s="30">
        <v>20</v>
      </c>
      <c r="E647" s="30">
        <v>119.78266000000001</v>
      </c>
      <c r="F647" s="30">
        <v>128.21458999999999</v>
      </c>
    </row>
    <row r="648" spans="1:6" x14ac:dyDescent="0.2">
      <c r="A648" s="4">
        <v>646</v>
      </c>
      <c r="B648" s="30">
        <v>202204</v>
      </c>
      <c r="C648" s="30">
        <v>27</v>
      </c>
      <c r="D648" s="30">
        <v>21</v>
      </c>
      <c r="E648" s="30">
        <v>119.78266000000001</v>
      </c>
      <c r="F648" s="30">
        <v>128.21458999999999</v>
      </c>
    </row>
    <row r="649" spans="1:6" x14ac:dyDescent="0.2">
      <c r="A649" s="4">
        <v>647</v>
      </c>
      <c r="B649" s="30">
        <v>202204</v>
      </c>
      <c r="C649" s="30">
        <v>27</v>
      </c>
      <c r="D649" s="30">
        <v>22</v>
      </c>
      <c r="E649" s="30">
        <v>119.78266000000001</v>
      </c>
      <c r="F649" s="30">
        <v>128.21458999999999</v>
      </c>
    </row>
    <row r="650" spans="1:6" x14ac:dyDescent="0.2">
      <c r="A650" s="4">
        <v>648</v>
      </c>
      <c r="B650" s="30">
        <v>202204</v>
      </c>
      <c r="C650" s="30">
        <v>27</v>
      </c>
      <c r="D650" s="30">
        <v>23</v>
      </c>
      <c r="E650" s="30">
        <v>115.30719000000001</v>
      </c>
      <c r="F650" s="30">
        <v>123.4243</v>
      </c>
    </row>
    <row r="651" spans="1:6" x14ac:dyDescent="0.2">
      <c r="A651" s="4">
        <v>649</v>
      </c>
      <c r="B651" s="30">
        <v>202204</v>
      </c>
      <c r="C651" s="30">
        <v>27</v>
      </c>
      <c r="D651" s="30">
        <v>24</v>
      </c>
      <c r="E651" s="30">
        <v>75.002430000000004</v>
      </c>
      <c r="F651" s="30">
        <v>80.286209999999997</v>
      </c>
    </row>
    <row r="652" spans="1:6" x14ac:dyDescent="0.2">
      <c r="A652" s="4">
        <v>650</v>
      </c>
      <c r="B652" s="30">
        <v>202204</v>
      </c>
      <c r="C652" s="30">
        <v>28</v>
      </c>
      <c r="D652" s="30">
        <v>1</v>
      </c>
      <c r="E652" s="30">
        <v>84.943470000000005</v>
      </c>
      <c r="F652" s="30">
        <v>79.281700000000001</v>
      </c>
    </row>
    <row r="653" spans="1:6" x14ac:dyDescent="0.2">
      <c r="A653" s="4">
        <v>651</v>
      </c>
      <c r="B653" s="30">
        <v>202204</v>
      </c>
      <c r="C653" s="30">
        <v>28</v>
      </c>
      <c r="D653" s="30">
        <v>2</v>
      </c>
      <c r="E653" s="30">
        <v>82.849969999999999</v>
      </c>
      <c r="F653" s="30">
        <v>77.33229</v>
      </c>
    </row>
    <row r="654" spans="1:6" x14ac:dyDescent="0.2">
      <c r="A654" s="4">
        <v>652</v>
      </c>
      <c r="B654" s="30">
        <v>202204</v>
      </c>
      <c r="C654" s="30">
        <v>28</v>
      </c>
      <c r="D654" s="30">
        <v>3</v>
      </c>
      <c r="E654" s="30">
        <v>77.094970000000004</v>
      </c>
      <c r="F654" s="30">
        <v>71.958690000000004</v>
      </c>
    </row>
    <row r="655" spans="1:6" x14ac:dyDescent="0.2">
      <c r="A655" s="4">
        <v>653</v>
      </c>
      <c r="B655" s="30">
        <v>202204</v>
      </c>
      <c r="C655" s="30">
        <v>28</v>
      </c>
      <c r="D655" s="30">
        <v>4</v>
      </c>
      <c r="E655" s="30">
        <v>77.094970000000004</v>
      </c>
      <c r="F655" s="30">
        <v>71.958690000000004</v>
      </c>
    </row>
    <row r="656" spans="1:6" x14ac:dyDescent="0.2">
      <c r="A656" s="4">
        <v>654</v>
      </c>
      <c r="B656" s="30">
        <v>202204</v>
      </c>
      <c r="C656" s="30">
        <v>28</v>
      </c>
      <c r="D656" s="30">
        <v>5</v>
      </c>
      <c r="E656" s="30">
        <v>79.976709999999997</v>
      </c>
      <c r="F656" s="30">
        <v>74.653970000000001</v>
      </c>
    </row>
    <row r="657" spans="1:6" x14ac:dyDescent="0.2">
      <c r="A657" s="4">
        <v>655</v>
      </c>
      <c r="B657" s="30">
        <v>202204</v>
      </c>
      <c r="C657" s="30">
        <v>28</v>
      </c>
      <c r="D657" s="30">
        <v>6</v>
      </c>
      <c r="E657" s="30">
        <v>84.680719999999994</v>
      </c>
      <c r="F657" s="30">
        <v>79.035899999999998</v>
      </c>
    </row>
    <row r="658" spans="1:6" x14ac:dyDescent="0.2">
      <c r="A658" s="4">
        <v>656</v>
      </c>
      <c r="B658" s="30">
        <v>202204</v>
      </c>
      <c r="C658" s="30">
        <v>28</v>
      </c>
      <c r="D658" s="30">
        <v>7</v>
      </c>
      <c r="E658" s="30">
        <v>84.943470000000005</v>
      </c>
      <c r="F658" s="30">
        <v>79.281700000000001</v>
      </c>
    </row>
    <row r="659" spans="1:6" x14ac:dyDescent="0.2">
      <c r="A659" s="4">
        <v>657</v>
      </c>
      <c r="B659" s="30">
        <v>202204</v>
      </c>
      <c r="C659" s="30">
        <v>28</v>
      </c>
      <c r="D659" s="30">
        <v>8</v>
      </c>
      <c r="E659" s="30">
        <v>79.73939</v>
      </c>
      <c r="F659" s="30">
        <v>74.433599999999998</v>
      </c>
    </row>
    <row r="660" spans="1:6" x14ac:dyDescent="0.2">
      <c r="A660" s="4">
        <v>658</v>
      </c>
      <c r="B660" s="30">
        <v>202204</v>
      </c>
      <c r="C660" s="30">
        <v>28</v>
      </c>
      <c r="D660" s="30">
        <v>9</v>
      </c>
      <c r="E660" s="30">
        <v>65.406980000000004</v>
      </c>
      <c r="F660" s="30">
        <v>46.616349999999997</v>
      </c>
    </row>
    <row r="661" spans="1:6" x14ac:dyDescent="0.2">
      <c r="A661" s="4">
        <v>659</v>
      </c>
      <c r="B661" s="30">
        <v>202204</v>
      </c>
      <c r="C661" s="30">
        <v>28</v>
      </c>
      <c r="D661" s="30">
        <v>10</v>
      </c>
      <c r="E661" s="30">
        <v>65.423929999999999</v>
      </c>
      <c r="F661" s="30">
        <v>44.955109999999998</v>
      </c>
    </row>
    <row r="662" spans="1:6" x14ac:dyDescent="0.2">
      <c r="A662" s="4">
        <v>660</v>
      </c>
      <c r="B662" s="30">
        <v>202204</v>
      </c>
      <c r="C662" s="30">
        <v>28</v>
      </c>
      <c r="D662" s="30">
        <v>11</v>
      </c>
      <c r="E662" s="30">
        <v>62.067549999999997</v>
      </c>
      <c r="F662" s="30">
        <v>45.090719999999997</v>
      </c>
    </row>
    <row r="663" spans="1:6" x14ac:dyDescent="0.2">
      <c r="A663" s="4">
        <v>661</v>
      </c>
      <c r="B663" s="30">
        <v>202204</v>
      </c>
      <c r="C663" s="30">
        <v>28</v>
      </c>
      <c r="D663" s="30">
        <v>12</v>
      </c>
      <c r="E663" s="30">
        <v>74.136949999999999</v>
      </c>
      <c r="F663" s="30">
        <v>55.354799999999997</v>
      </c>
    </row>
    <row r="664" spans="1:6" x14ac:dyDescent="0.2">
      <c r="A664" s="4">
        <v>662</v>
      </c>
      <c r="B664" s="30">
        <v>202204</v>
      </c>
      <c r="C664" s="30">
        <v>28</v>
      </c>
      <c r="D664" s="30">
        <v>13</v>
      </c>
      <c r="E664" s="30">
        <v>74.136949999999999</v>
      </c>
      <c r="F664" s="30">
        <v>57.922930000000001</v>
      </c>
    </row>
    <row r="665" spans="1:6" x14ac:dyDescent="0.2">
      <c r="A665" s="4">
        <v>663</v>
      </c>
      <c r="B665" s="30">
        <v>202204</v>
      </c>
      <c r="C665" s="30">
        <v>28</v>
      </c>
      <c r="D665" s="30">
        <v>14</v>
      </c>
      <c r="E665" s="30">
        <v>74.136949999999999</v>
      </c>
      <c r="F665" s="30">
        <v>0</v>
      </c>
    </row>
    <row r="666" spans="1:6" x14ac:dyDescent="0.2">
      <c r="A666" s="4">
        <v>664</v>
      </c>
      <c r="B666" s="30">
        <v>202204</v>
      </c>
      <c r="C666" s="30">
        <v>28</v>
      </c>
      <c r="D666" s="30">
        <v>15</v>
      </c>
      <c r="E666" s="30">
        <v>61.779380000000003</v>
      </c>
      <c r="F666" s="30">
        <v>0</v>
      </c>
    </row>
    <row r="667" spans="1:6" x14ac:dyDescent="0.2">
      <c r="A667" s="4">
        <v>665</v>
      </c>
      <c r="B667" s="30">
        <v>202204</v>
      </c>
      <c r="C667" s="30">
        <v>28</v>
      </c>
      <c r="D667" s="30">
        <v>16</v>
      </c>
      <c r="E667" s="30">
        <v>0</v>
      </c>
      <c r="F667" s="30">
        <v>0</v>
      </c>
    </row>
    <row r="668" spans="1:6" x14ac:dyDescent="0.2">
      <c r="A668" s="4">
        <v>666</v>
      </c>
      <c r="B668" s="30">
        <v>202204</v>
      </c>
      <c r="C668" s="30">
        <v>28</v>
      </c>
      <c r="D668" s="30">
        <v>17</v>
      </c>
      <c r="E668" s="30">
        <v>34.657139999999998</v>
      </c>
      <c r="F668" s="30">
        <v>28.92756</v>
      </c>
    </row>
    <row r="669" spans="1:6" x14ac:dyDescent="0.2">
      <c r="A669" s="4">
        <v>667</v>
      </c>
      <c r="B669" s="30">
        <v>202204</v>
      </c>
      <c r="C669" s="30">
        <v>28</v>
      </c>
      <c r="D669" s="30">
        <v>18</v>
      </c>
      <c r="E669" s="30">
        <v>93.944659999999999</v>
      </c>
      <c r="F669" s="30">
        <v>78.408699999999996</v>
      </c>
    </row>
    <row r="670" spans="1:6" x14ac:dyDescent="0.2">
      <c r="A670" s="4">
        <v>668</v>
      </c>
      <c r="B670" s="30">
        <v>202204</v>
      </c>
      <c r="C670" s="30">
        <v>28</v>
      </c>
      <c r="D670" s="30">
        <v>19</v>
      </c>
      <c r="E670" s="30">
        <v>84.799379999999999</v>
      </c>
      <c r="F670" s="30">
        <v>79.544439999999994</v>
      </c>
    </row>
    <row r="671" spans="1:6" x14ac:dyDescent="0.2">
      <c r="A671" s="4">
        <v>669</v>
      </c>
      <c r="B671" s="30">
        <v>202204</v>
      </c>
      <c r="C671" s="30">
        <v>28</v>
      </c>
      <c r="D671" s="30">
        <v>20</v>
      </c>
      <c r="E671" s="30">
        <v>84.799379999999999</v>
      </c>
      <c r="F671" s="30">
        <v>79.544439999999994</v>
      </c>
    </row>
    <row r="672" spans="1:6" x14ac:dyDescent="0.2">
      <c r="A672" s="4">
        <v>670</v>
      </c>
      <c r="B672" s="30">
        <v>202204</v>
      </c>
      <c r="C672" s="30">
        <v>28</v>
      </c>
      <c r="D672" s="30">
        <v>21</v>
      </c>
      <c r="E672" s="30">
        <v>84.799379999999999</v>
      </c>
      <c r="F672" s="30">
        <v>79.544439999999994</v>
      </c>
    </row>
    <row r="673" spans="1:6" x14ac:dyDescent="0.2">
      <c r="A673" s="4">
        <v>671</v>
      </c>
      <c r="B673" s="30">
        <v>202204</v>
      </c>
      <c r="C673" s="30">
        <v>28</v>
      </c>
      <c r="D673" s="30">
        <v>22</v>
      </c>
      <c r="E673" s="30">
        <v>84.799379999999999</v>
      </c>
      <c r="F673" s="30">
        <v>79.544439999999994</v>
      </c>
    </row>
    <row r="674" spans="1:6" x14ac:dyDescent="0.2">
      <c r="A674" s="4">
        <v>672</v>
      </c>
      <c r="B674" s="30">
        <v>202204</v>
      </c>
      <c r="C674" s="30">
        <v>28</v>
      </c>
      <c r="D674" s="30">
        <v>23</v>
      </c>
      <c r="E674" s="30">
        <v>88.85924</v>
      </c>
      <c r="F674" s="30">
        <v>83.358509999999995</v>
      </c>
    </row>
    <row r="675" spans="1:6" x14ac:dyDescent="0.2">
      <c r="A675" s="4">
        <v>673</v>
      </c>
      <c r="B675" s="30">
        <v>202204</v>
      </c>
      <c r="C675" s="30">
        <v>28</v>
      </c>
      <c r="D675" s="30">
        <v>24</v>
      </c>
      <c r="E675" s="30">
        <v>88.85924</v>
      </c>
      <c r="F675" s="30">
        <v>83.358509999999995</v>
      </c>
    </row>
    <row r="676" spans="1:6" x14ac:dyDescent="0.2">
      <c r="A676" s="4">
        <v>674</v>
      </c>
      <c r="B676" s="30">
        <v>202204</v>
      </c>
      <c r="C676" s="30">
        <v>29</v>
      </c>
      <c r="D676" s="30">
        <v>1</v>
      </c>
      <c r="E676" s="30">
        <v>77.794989999999999</v>
      </c>
      <c r="F676" s="30">
        <v>82.625399999999999</v>
      </c>
    </row>
    <row r="677" spans="1:6" x14ac:dyDescent="0.2">
      <c r="A677" s="4">
        <v>675</v>
      </c>
      <c r="B677" s="30">
        <v>202204</v>
      </c>
      <c r="C677" s="30">
        <v>29</v>
      </c>
      <c r="D677" s="30">
        <v>2</v>
      </c>
      <c r="E677" s="30">
        <v>76.879760000000005</v>
      </c>
      <c r="F677" s="30">
        <v>81.650840000000002</v>
      </c>
    </row>
    <row r="678" spans="1:6" x14ac:dyDescent="0.2">
      <c r="A678" s="4">
        <v>676</v>
      </c>
      <c r="B678" s="30">
        <v>202204</v>
      </c>
      <c r="C678" s="30">
        <v>29</v>
      </c>
      <c r="D678" s="30">
        <v>3</v>
      </c>
      <c r="E678" s="30">
        <v>77.794989999999999</v>
      </c>
      <c r="F678" s="30">
        <v>82.625399999999999</v>
      </c>
    </row>
    <row r="679" spans="1:6" x14ac:dyDescent="0.2">
      <c r="A679" s="4">
        <v>677</v>
      </c>
      <c r="B679" s="30">
        <v>202204</v>
      </c>
      <c r="C679" s="30">
        <v>29</v>
      </c>
      <c r="D679" s="30">
        <v>4</v>
      </c>
      <c r="E679" s="30">
        <v>77.794989999999999</v>
      </c>
      <c r="F679" s="30">
        <v>82.625399999999999</v>
      </c>
    </row>
    <row r="680" spans="1:6" x14ac:dyDescent="0.2">
      <c r="A680" s="4">
        <v>678</v>
      </c>
      <c r="B680" s="30">
        <v>202204</v>
      </c>
      <c r="C680" s="30">
        <v>29</v>
      </c>
      <c r="D680" s="30">
        <v>5</v>
      </c>
      <c r="E680" s="30">
        <v>77.184839999999994</v>
      </c>
      <c r="F680" s="30">
        <v>81.97287</v>
      </c>
    </row>
    <row r="681" spans="1:6" x14ac:dyDescent="0.2">
      <c r="A681" s="4">
        <v>679</v>
      </c>
      <c r="B681" s="30">
        <v>202204</v>
      </c>
      <c r="C681" s="30">
        <v>29</v>
      </c>
      <c r="D681" s="30">
        <v>6</v>
      </c>
      <c r="E681" s="30">
        <v>77.125510000000006</v>
      </c>
      <c r="F681" s="30">
        <v>81.913550000000001</v>
      </c>
    </row>
    <row r="682" spans="1:6" x14ac:dyDescent="0.2">
      <c r="A682" s="4">
        <v>680</v>
      </c>
      <c r="B682" s="30">
        <v>202204</v>
      </c>
      <c r="C682" s="30">
        <v>29</v>
      </c>
      <c r="D682" s="30">
        <v>7</v>
      </c>
      <c r="E682" s="30">
        <v>77.405169999999998</v>
      </c>
      <c r="F682" s="30">
        <v>82.210149999999999</v>
      </c>
    </row>
    <row r="683" spans="1:6" x14ac:dyDescent="0.2">
      <c r="A683" s="4">
        <v>681</v>
      </c>
      <c r="B683" s="30">
        <v>202204</v>
      </c>
      <c r="C683" s="30">
        <v>29</v>
      </c>
      <c r="D683" s="30">
        <v>8</v>
      </c>
      <c r="E683" s="30">
        <v>65.09187</v>
      </c>
      <c r="F683" s="30">
        <v>69.134159999999994</v>
      </c>
    </row>
    <row r="684" spans="1:6" x14ac:dyDescent="0.2">
      <c r="A684" s="4">
        <v>682</v>
      </c>
      <c r="B684" s="30">
        <v>202204</v>
      </c>
      <c r="C684" s="30">
        <v>29</v>
      </c>
      <c r="D684" s="30">
        <v>9</v>
      </c>
      <c r="E684" s="30">
        <v>49.193890000000003</v>
      </c>
      <c r="F684" s="30">
        <v>45.261769999999999</v>
      </c>
    </row>
    <row r="685" spans="1:6" x14ac:dyDescent="0.2">
      <c r="A685" s="4">
        <v>683</v>
      </c>
      <c r="B685" s="30">
        <v>202204</v>
      </c>
      <c r="C685" s="30">
        <v>29</v>
      </c>
      <c r="D685" s="30">
        <v>10</v>
      </c>
      <c r="E685" s="30">
        <v>57.600499999999997</v>
      </c>
      <c r="F685" s="30">
        <v>52.998899999999999</v>
      </c>
    </row>
    <row r="686" spans="1:6" x14ac:dyDescent="0.2">
      <c r="A686" s="4">
        <v>684</v>
      </c>
      <c r="B686" s="30">
        <v>202204</v>
      </c>
      <c r="C686" s="30">
        <v>29</v>
      </c>
      <c r="D686" s="30">
        <v>11</v>
      </c>
      <c r="E686" s="30">
        <v>63.778329999999997</v>
      </c>
      <c r="F686" s="30">
        <v>58.685220000000001</v>
      </c>
    </row>
    <row r="687" spans="1:6" x14ac:dyDescent="0.2">
      <c r="A687" s="4">
        <v>685</v>
      </c>
      <c r="B687" s="30">
        <v>202204</v>
      </c>
      <c r="C687" s="30">
        <v>29</v>
      </c>
      <c r="D687" s="30">
        <v>12</v>
      </c>
      <c r="E687" s="30">
        <v>63.81223</v>
      </c>
      <c r="F687" s="30">
        <v>58.719119999999997</v>
      </c>
    </row>
    <row r="688" spans="1:6" x14ac:dyDescent="0.2">
      <c r="A688" s="4">
        <v>686</v>
      </c>
      <c r="B688" s="30">
        <v>202204</v>
      </c>
      <c r="C688" s="30">
        <v>29</v>
      </c>
      <c r="D688" s="30">
        <v>13</v>
      </c>
      <c r="E688" s="30">
        <v>41.338120000000004</v>
      </c>
      <c r="F688" s="30">
        <v>38.033110000000001</v>
      </c>
    </row>
    <row r="689" spans="1:6" x14ac:dyDescent="0.2">
      <c r="A689" s="4">
        <v>687</v>
      </c>
      <c r="B689" s="30">
        <v>202204</v>
      </c>
      <c r="C689" s="30">
        <v>29</v>
      </c>
      <c r="D689" s="30">
        <v>14</v>
      </c>
      <c r="E689" s="30">
        <v>33.321339999999999</v>
      </c>
      <c r="F689" s="30">
        <v>30.66038</v>
      </c>
    </row>
    <row r="690" spans="1:6" x14ac:dyDescent="0.2">
      <c r="A690" s="4">
        <v>688</v>
      </c>
      <c r="B690" s="30">
        <v>202204</v>
      </c>
      <c r="C690" s="30">
        <v>29</v>
      </c>
      <c r="D690" s="30">
        <v>15</v>
      </c>
      <c r="E690" s="30">
        <v>47.015970000000003</v>
      </c>
      <c r="F690" s="30">
        <v>43.270290000000003</v>
      </c>
    </row>
    <row r="691" spans="1:6" x14ac:dyDescent="0.2">
      <c r="A691" s="4">
        <v>689</v>
      </c>
      <c r="B691" s="30">
        <v>202204</v>
      </c>
      <c r="C691" s="30">
        <v>29</v>
      </c>
      <c r="D691" s="30">
        <v>16</v>
      </c>
      <c r="E691" s="30">
        <v>41.50761</v>
      </c>
      <c r="F691" s="30">
        <v>38.194119999999998</v>
      </c>
    </row>
    <row r="692" spans="1:6" x14ac:dyDescent="0.2">
      <c r="A692" s="4">
        <v>690</v>
      </c>
      <c r="B692" s="30">
        <v>202204</v>
      </c>
      <c r="C692" s="30">
        <v>29</v>
      </c>
      <c r="D692" s="30">
        <v>17</v>
      </c>
      <c r="E692" s="30">
        <v>88.201560000000001</v>
      </c>
      <c r="F692" s="30">
        <v>81.159329999999997</v>
      </c>
    </row>
    <row r="693" spans="1:6" x14ac:dyDescent="0.2">
      <c r="A693" s="4">
        <v>691</v>
      </c>
      <c r="B693" s="30">
        <v>202204</v>
      </c>
      <c r="C693" s="30">
        <v>29</v>
      </c>
      <c r="D693" s="30">
        <v>18</v>
      </c>
      <c r="E693" s="30">
        <v>110.50618</v>
      </c>
      <c r="F693" s="30">
        <v>101.69280000000001</v>
      </c>
    </row>
    <row r="694" spans="1:6" x14ac:dyDescent="0.2">
      <c r="A694" s="4">
        <v>692</v>
      </c>
      <c r="B694" s="30">
        <v>202204</v>
      </c>
      <c r="C694" s="30">
        <v>29</v>
      </c>
      <c r="D694" s="30">
        <v>19</v>
      </c>
      <c r="E694" s="30">
        <v>88.481210000000004</v>
      </c>
      <c r="F694" s="30">
        <v>89.743899999999996</v>
      </c>
    </row>
    <row r="695" spans="1:6" x14ac:dyDescent="0.2">
      <c r="A695" s="4">
        <v>693</v>
      </c>
      <c r="B695" s="30">
        <v>202204</v>
      </c>
      <c r="C695" s="30">
        <v>29</v>
      </c>
      <c r="D695" s="30">
        <v>20</v>
      </c>
      <c r="E695" s="30">
        <v>88.481210000000004</v>
      </c>
      <c r="F695" s="30">
        <v>89.743899999999996</v>
      </c>
    </row>
    <row r="696" spans="1:6" x14ac:dyDescent="0.2">
      <c r="A696" s="4">
        <v>694</v>
      </c>
      <c r="B696" s="30">
        <v>202204</v>
      </c>
      <c r="C696" s="30">
        <v>29</v>
      </c>
      <c r="D696" s="30">
        <v>21</v>
      </c>
      <c r="E696" s="30">
        <v>88.481210000000004</v>
      </c>
      <c r="F696" s="30">
        <v>89.743899999999996</v>
      </c>
    </row>
    <row r="697" spans="1:6" x14ac:dyDescent="0.2">
      <c r="A697" s="4">
        <v>695</v>
      </c>
      <c r="B697" s="30">
        <v>202204</v>
      </c>
      <c r="C697" s="30">
        <v>29</v>
      </c>
      <c r="D697" s="30">
        <v>22</v>
      </c>
      <c r="E697" s="30">
        <v>88.481210000000004</v>
      </c>
      <c r="F697" s="30">
        <v>89.743899999999996</v>
      </c>
    </row>
    <row r="698" spans="1:6" x14ac:dyDescent="0.2">
      <c r="A698" s="4">
        <v>696</v>
      </c>
      <c r="B698" s="30">
        <v>202204</v>
      </c>
      <c r="C698" s="30">
        <v>29</v>
      </c>
      <c r="D698" s="30">
        <v>23</v>
      </c>
      <c r="E698" s="30">
        <v>88.481210000000004</v>
      </c>
      <c r="F698" s="30">
        <v>89.743899999999996</v>
      </c>
    </row>
    <row r="699" spans="1:6" x14ac:dyDescent="0.2">
      <c r="A699" s="4">
        <v>697</v>
      </c>
      <c r="B699" s="30">
        <v>202204</v>
      </c>
      <c r="C699" s="30">
        <v>29</v>
      </c>
      <c r="D699" s="30">
        <v>24</v>
      </c>
      <c r="E699" s="30">
        <v>88.481210000000004</v>
      </c>
      <c r="F699" s="30">
        <v>89.743899999999996</v>
      </c>
    </row>
    <row r="700" spans="1:6" x14ac:dyDescent="0.2">
      <c r="A700" s="4">
        <v>698</v>
      </c>
      <c r="B700" s="30">
        <v>202204</v>
      </c>
      <c r="C700" s="30">
        <v>30</v>
      </c>
      <c r="D700" s="30">
        <v>1</v>
      </c>
      <c r="E700" s="30">
        <v>79.045199999999994</v>
      </c>
      <c r="F700" s="30">
        <v>84.844250000000002</v>
      </c>
    </row>
    <row r="701" spans="1:6" x14ac:dyDescent="0.2">
      <c r="A701" s="4">
        <v>699</v>
      </c>
      <c r="B701" s="30">
        <v>202204</v>
      </c>
      <c r="C701" s="30">
        <v>30</v>
      </c>
      <c r="D701" s="30">
        <v>2</v>
      </c>
      <c r="E701" s="30">
        <v>75.944379999999995</v>
      </c>
      <c r="F701" s="30">
        <v>81.520719999999997</v>
      </c>
    </row>
    <row r="702" spans="1:6" x14ac:dyDescent="0.2">
      <c r="A702" s="4">
        <v>700</v>
      </c>
      <c r="B702" s="30">
        <v>202204</v>
      </c>
      <c r="C702" s="30">
        <v>30</v>
      </c>
      <c r="D702" s="30">
        <v>3</v>
      </c>
      <c r="E702" s="30">
        <v>75.944379999999995</v>
      </c>
      <c r="F702" s="30">
        <v>81.520719999999997</v>
      </c>
    </row>
    <row r="703" spans="1:6" x14ac:dyDescent="0.2">
      <c r="A703" s="4">
        <v>701</v>
      </c>
      <c r="B703" s="30">
        <v>202204</v>
      </c>
      <c r="C703" s="30">
        <v>30</v>
      </c>
      <c r="D703" s="30">
        <v>4</v>
      </c>
      <c r="E703" s="30">
        <v>75.944379999999995</v>
      </c>
      <c r="F703" s="30">
        <v>81.520719999999997</v>
      </c>
    </row>
    <row r="704" spans="1:6" x14ac:dyDescent="0.2">
      <c r="A704" s="4">
        <v>702</v>
      </c>
      <c r="B704" s="30">
        <v>202204</v>
      </c>
      <c r="C704" s="30">
        <v>30</v>
      </c>
      <c r="D704" s="30">
        <v>5</v>
      </c>
      <c r="E704" s="30">
        <v>75.944379999999995</v>
      </c>
      <c r="F704" s="30">
        <v>81.520719999999997</v>
      </c>
    </row>
    <row r="705" spans="1:6" x14ac:dyDescent="0.2">
      <c r="A705" s="4">
        <v>703</v>
      </c>
      <c r="B705" s="30">
        <v>202204</v>
      </c>
      <c r="C705" s="30">
        <v>30</v>
      </c>
      <c r="D705" s="30">
        <v>6</v>
      </c>
      <c r="E705" s="30">
        <v>75.944379999999995</v>
      </c>
      <c r="F705" s="30">
        <v>81.520719999999997</v>
      </c>
    </row>
    <row r="706" spans="1:6" x14ac:dyDescent="0.2">
      <c r="A706" s="4">
        <v>704</v>
      </c>
      <c r="B706" s="30">
        <v>202204</v>
      </c>
      <c r="C706" s="30">
        <v>30</v>
      </c>
      <c r="D706" s="30">
        <v>7</v>
      </c>
      <c r="E706" s="30">
        <v>75.944379999999995</v>
      </c>
      <c r="F706" s="30">
        <v>81.520719999999997</v>
      </c>
    </row>
    <row r="707" spans="1:6" x14ac:dyDescent="0.2">
      <c r="A707" s="4">
        <v>705</v>
      </c>
      <c r="B707" s="30">
        <v>202204</v>
      </c>
      <c r="C707" s="30">
        <v>30</v>
      </c>
      <c r="D707" s="30">
        <v>8</v>
      </c>
      <c r="E707" s="30">
        <v>57.099620000000002</v>
      </c>
      <c r="F707" s="30">
        <v>61.2883</v>
      </c>
    </row>
    <row r="708" spans="1:6" x14ac:dyDescent="0.2">
      <c r="A708" s="4">
        <v>706</v>
      </c>
      <c r="B708" s="30">
        <v>202204</v>
      </c>
      <c r="C708" s="30">
        <v>30</v>
      </c>
      <c r="D708" s="30">
        <v>9</v>
      </c>
      <c r="E708" s="30">
        <v>0</v>
      </c>
      <c r="F708" s="30">
        <v>0</v>
      </c>
    </row>
    <row r="709" spans="1:6" x14ac:dyDescent="0.2">
      <c r="A709" s="4">
        <v>707</v>
      </c>
      <c r="B709" s="30">
        <v>202204</v>
      </c>
      <c r="C709" s="30">
        <v>30</v>
      </c>
      <c r="D709" s="30">
        <v>10</v>
      </c>
      <c r="E709" s="30">
        <v>0</v>
      </c>
      <c r="F709" s="30">
        <v>0</v>
      </c>
    </row>
    <row r="710" spans="1:6" x14ac:dyDescent="0.2">
      <c r="A710" s="4">
        <v>708</v>
      </c>
      <c r="B710" s="30">
        <v>202204</v>
      </c>
      <c r="C710" s="30">
        <v>30</v>
      </c>
      <c r="D710" s="30">
        <v>11</v>
      </c>
      <c r="E710" s="30">
        <v>0</v>
      </c>
      <c r="F710" s="30">
        <v>0</v>
      </c>
    </row>
    <row r="711" spans="1:6" x14ac:dyDescent="0.2">
      <c r="A711" s="4">
        <v>709</v>
      </c>
      <c r="B711" s="30">
        <v>202204</v>
      </c>
      <c r="C711" s="30">
        <v>30</v>
      </c>
      <c r="D711" s="30">
        <v>12</v>
      </c>
      <c r="E711" s="30">
        <v>0</v>
      </c>
      <c r="F711" s="30">
        <v>0</v>
      </c>
    </row>
    <row r="712" spans="1:6" x14ac:dyDescent="0.2">
      <c r="A712" s="4">
        <v>710</v>
      </c>
      <c r="B712" s="30">
        <v>202204</v>
      </c>
      <c r="C712" s="30">
        <v>30</v>
      </c>
      <c r="D712" s="30">
        <v>13</v>
      </c>
      <c r="E712" s="30">
        <v>0</v>
      </c>
      <c r="F712" s="30">
        <v>0</v>
      </c>
    </row>
    <row r="713" spans="1:6" x14ac:dyDescent="0.2">
      <c r="A713" s="4">
        <v>711</v>
      </c>
      <c r="B713" s="30">
        <v>202204</v>
      </c>
      <c r="C713" s="30">
        <v>30</v>
      </c>
      <c r="D713" s="30">
        <v>14</v>
      </c>
      <c r="E713" s="30">
        <v>0</v>
      </c>
      <c r="F713" s="30">
        <v>0</v>
      </c>
    </row>
    <row r="714" spans="1:6" x14ac:dyDescent="0.2">
      <c r="A714" s="4">
        <v>712</v>
      </c>
      <c r="B714" s="30">
        <v>202204</v>
      </c>
      <c r="C714" s="30">
        <v>30</v>
      </c>
      <c r="D714" s="30">
        <v>15</v>
      </c>
      <c r="E714" s="30">
        <v>0</v>
      </c>
      <c r="F714" s="30">
        <v>0</v>
      </c>
    </row>
    <row r="715" spans="1:6" x14ac:dyDescent="0.2">
      <c r="A715" s="4">
        <v>713</v>
      </c>
      <c r="B715" s="30">
        <v>202204</v>
      </c>
      <c r="C715" s="30">
        <v>30</v>
      </c>
      <c r="D715" s="30">
        <v>16</v>
      </c>
      <c r="E715" s="30">
        <v>0</v>
      </c>
      <c r="F715" s="30">
        <v>0</v>
      </c>
    </row>
    <row r="716" spans="1:6" x14ac:dyDescent="0.2">
      <c r="A716" s="4">
        <v>714</v>
      </c>
      <c r="B716" s="30">
        <v>202204</v>
      </c>
      <c r="C716" s="30">
        <v>30</v>
      </c>
      <c r="D716" s="30">
        <v>17</v>
      </c>
      <c r="E716" s="30">
        <v>0</v>
      </c>
      <c r="F716" s="30">
        <v>0</v>
      </c>
    </row>
    <row r="717" spans="1:6" x14ac:dyDescent="0.2">
      <c r="A717" s="4">
        <v>715</v>
      </c>
      <c r="B717" s="30">
        <v>202204</v>
      </c>
      <c r="C717" s="30">
        <v>30</v>
      </c>
      <c r="D717" s="30">
        <v>18</v>
      </c>
      <c r="E717" s="30">
        <v>78.813929999999999</v>
      </c>
      <c r="F717" s="30">
        <v>77.803160000000005</v>
      </c>
    </row>
    <row r="718" spans="1:6" x14ac:dyDescent="0.2">
      <c r="A718" s="4">
        <v>716</v>
      </c>
      <c r="B718" s="30">
        <v>202204</v>
      </c>
      <c r="C718" s="30">
        <v>30</v>
      </c>
      <c r="D718" s="30">
        <v>19</v>
      </c>
      <c r="E718" s="30">
        <v>79.285039999999995</v>
      </c>
      <c r="F718" s="30">
        <v>81.846220000000002</v>
      </c>
    </row>
    <row r="719" spans="1:6" x14ac:dyDescent="0.2">
      <c r="A719" s="4">
        <v>717</v>
      </c>
      <c r="B719" s="30">
        <v>202204</v>
      </c>
      <c r="C719" s="30">
        <v>30</v>
      </c>
      <c r="D719" s="30">
        <v>20</v>
      </c>
      <c r="E719" s="30">
        <v>79.285039999999995</v>
      </c>
      <c r="F719" s="30">
        <v>81.846220000000002</v>
      </c>
    </row>
    <row r="720" spans="1:6" x14ac:dyDescent="0.2">
      <c r="A720" s="4">
        <v>718</v>
      </c>
      <c r="B720" s="30">
        <v>202204</v>
      </c>
      <c r="C720" s="30">
        <v>30</v>
      </c>
      <c r="D720" s="30">
        <v>21</v>
      </c>
      <c r="E720" s="30">
        <v>79.285039999999995</v>
      </c>
      <c r="F720" s="30">
        <v>81.846220000000002</v>
      </c>
    </row>
    <row r="721" spans="1:6" x14ac:dyDescent="0.2">
      <c r="A721" s="4">
        <v>719</v>
      </c>
      <c r="B721" s="30">
        <v>202204</v>
      </c>
      <c r="C721" s="30">
        <v>30</v>
      </c>
      <c r="D721" s="30">
        <v>22</v>
      </c>
      <c r="E721" s="30">
        <v>79.285039999999995</v>
      </c>
      <c r="F721" s="30">
        <v>81.846220000000002</v>
      </c>
    </row>
    <row r="722" spans="1:6" x14ac:dyDescent="0.2">
      <c r="A722" s="4">
        <v>720</v>
      </c>
      <c r="B722" s="30">
        <v>202204</v>
      </c>
      <c r="C722" s="30">
        <v>30</v>
      </c>
      <c r="D722" s="30">
        <v>23</v>
      </c>
      <c r="E722" s="30">
        <v>75.695970000000003</v>
      </c>
      <c r="F722" s="30">
        <v>78.145790000000005</v>
      </c>
    </row>
    <row r="723" spans="1:6" x14ac:dyDescent="0.2">
      <c r="A723" s="4">
        <v>721</v>
      </c>
      <c r="B723" s="30">
        <v>202204</v>
      </c>
      <c r="C723" s="30">
        <v>30</v>
      </c>
      <c r="D723" s="30">
        <v>24</v>
      </c>
      <c r="E723" s="30">
        <v>72.766469999999998</v>
      </c>
      <c r="F723" s="30">
        <v>75.113500000000002</v>
      </c>
    </row>
    <row r="724" spans="1:6" x14ac:dyDescent="0.2">
      <c r="A724" s="4">
        <v>722</v>
      </c>
      <c r="B724" s="30"/>
      <c r="C724" s="30"/>
      <c r="D724" s="30"/>
      <c r="E724" s="30"/>
      <c r="F724" s="30"/>
    </row>
    <row r="725" spans="1:6" x14ac:dyDescent="0.2">
      <c r="A725" s="4">
        <v>723</v>
      </c>
      <c r="B725" s="30"/>
      <c r="C725" s="30"/>
      <c r="D725" s="30"/>
      <c r="E725" s="30"/>
      <c r="F725" s="30"/>
    </row>
    <row r="726" spans="1:6" x14ac:dyDescent="0.2">
      <c r="A726" s="4">
        <v>724</v>
      </c>
      <c r="B726" s="30"/>
      <c r="C726" s="30"/>
      <c r="D726" s="30"/>
      <c r="E726" s="30"/>
      <c r="F726" s="30"/>
    </row>
    <row r="727" spans="1:6" x14ac:dyDescent="0.2">
      <c r="A727" s="4">
        <v>725</v>
      </c>
      <c r="B727" s="30"/>
      <c r="C727" s="30"/>
      <c r="D727" s="30"/>
      <c r="E727" s="30"/>
      <c r="F727" s="30"/>
    </row>
    <row r="728" spans="1:6" x14ac:dyDescent="0.2">
      <c r="A728" s="4">
        <v>726</v>
      </c>
      <c r="B728" s="30"/>
      <c r="C728" s="30"/>
      <c r="D728" s="30"/>
      <c r="E728" s="30"/>
      <c r="F728" s="30"/>
    </row>
    <row r="729" spans="1:6" x14ac:dyDescent="0.2">
      <c r="A729" s="4">
        <v>727</v>
      </c>
      <c r="B729" s="30"/>
      <c r="C729" s="30"/>
      <c r="D729" s="30"/>
      <c r="E729" s="30"/>
      <c r="F729" s="30"/>
    </row>
    <row r="730" spans="1:6" x14ac:dyDescent="0.2">
      <c r="A730" s="4">
        <v>728</v>
      </c>
      <c r="B730" s="30"/>
      <c r="C730" s="30"/>
      <c r="D730" s="30"/>
      <c r="E730" s="30"/>
      <c r="F730" s="30"/>
    </row>
    <row r="731" spans="1:6" x14ac:dyDescent="0.2">
      <c r="A731" s="4">
        <v>729</v>
      </c>
      <c r="B731" s="30"/>
      <c r="C731" s="30"/>
      <c r="D731" s="30"/>
      <c r="E731" s="30"/>
      <c r="F731" s="30"/>
    </row>
    <row r="732" spans="1:6" x14ac:dyDescent="0.2">
      <c r="A732" s="4">
        <v>730</v>
      </c>
      <c r="B732" s="30"/>
      <c r="C732" s="30"/>
      <c r="D732" s="30"/>
      <c r="E732" s="30"/>
      <c r="F732" s="30"/>
    </row>
    <row r="733" spans="1:6" x14ac:dyDescent="0.2">
      <c r="A733" s="4">
        <v>731</v>
      </c>
      <c r="B733" s="30"/>
      <c r="C733" s="30"/>
      <c r="D733" s="30"/>
      <c r="E733" s="30"/>
      <c r="F733" s="30"/>
    </row>
    <row r="734" spans="1:6" x14ac:dyDescent="0.2">
      <c r="A734" s="4">
        <v>732</v>
      </c>
      <c r="B734" s="30"/>
      <c r="C734" s="30"/>
      <c r="D734" s="30"/>
      <c r="E734" s="30"/>
      <c r="F734" s="30"/>
    </row>
    <row r="735" spans="1:6" x14ac:dyDescent="0.2">
      <c r="A735" s="4">
        <v>733</v>
      </c>
      <c r="B735" s="30"/>
      <c r="C735" s="30"/>
      <c r="D735" s="30"/>
      <c r="E735" s="30"/>
      <c r="F735" s="30"/>
    </row>
    <row r="736" spans="1:6" x14ac:dyDescent="0.2">
      <c r="A736" s="4">
        <v>734</v>
      </c>
      <c r="B736" s="30"/>
      <c r="C736" s="30"/>
      <c r="D736" s="30"/>
      <c r="E736" s="30"/>
      <c r="F736" s="30"/>
    </row>
    <row r="737" spans="1:6" x14ac:dyDescent="0.2">
      <c r="A737" s="4">
        <v>735</v>
      </c>
      <c r="B737" s="30"/>
      <c r="C737" s="30"/>
      <c r="D737" s="30"/>
      <c r="E737" s="30"/>
      <c r="F737" s="30"/>
    </row>
    <row r="738" spans="1:6" x14ac:dyDescent="0.2">
      <c r="A738" s="4">
        <v>736</v>
      </c>
      <c r="B738" s="30"/>
      <c r="C738" s="30"/>
      <c r="D738" s="30"/>
      <c r="E738" s="30"/>
      <c r="F738" s="30"/>
    </row>
    <row r="739" spans="1:6" x14ac:dyDescent="0.2">
      <c r="A739" s="4">
        <v>737</v>
      </c>
      <c r="B739" s="30"/>
      <c r="C739" s="30"/>
      <c r="D739" s="30"/>
      <c r="E739" s="30"/>
      <c r="F739" s="30"/>
    </row>
    <row r="740" spans="1:6" x14ac:dyDescent="0.2">
      <c r="A740" s="4">
        <v>738</v>
      </c>
      <c r="B740" s="30"/>
      <c r="C740" s="30"/>
      <c r="D740" s="30"/>
      <c r="E740" s="30"/>
      <c r="F740" s="30"/>
    </row>
    <row r="741" spans="1:6" x14ac:dyDescent="0.2">
      <c r="A741" s="4">
        <v>739</v>
      </c>
      <c r="B741" s="30"/>
      <c r="C741" s="30"/>
      <c r="D741" s="30"/>
      <c r="E741" s="30"/>
      <c r="F741" s="30"/>
    </row>
    <row r="742" spans="1:6" x14ac:dyDescent="0.2">
      <c r="A742" s="4">
        <v>740</v>
      </c>
      <c r="B742" s="30"/>
      <c r="C742" s="30"/>
      <c r="D742" s="30"/>
      <c r="E742" s="30"/>
      <c r="F742" s="30"/>
    </row>
    <row r="743" spans="1:6" x14ac:dyDescent="0.2">
      <c r="A743" s="4">
        <v>741</v>
      </c>
      <c r="B743" s="30"/>
      <c r="C743" s="30"/>
      <c r="D743" s="30"/>
      <c r="E743" s="30"/>
      <c r="F743" s="30"/>
    </row>
    <row r="744" spans="1:6" x14ac:dyDescent="0.2">
      <c r="A744" s="4">
        <v>742</v>
      </c>
      <c r="B744" s="30"/>
      <c r="C744" s="30"/>
      <c r="D744" s="30"/>
      <c r="E744" s="30"/>
      <c r="F744" s="30"/>
    </row>
    <row r="745" spans="1:6" x14ac:dyDescent="0.2">
      <c r="A745" s="4">
        <v>743</v>
      </c>
      <c r="B745" s="30"/>
      <c r="C745" s="30"/>
      <c r="D745" s="30"/>
      <c r="E745" s="30"/>
      <c r="F745" s="30"/>
    </row>
    <row r="746" spans="1:6" x14ac:dyDescent="0.2">
      <c r="A746" s="4">
        <v>744</v>
      </c>
      <c r="B746" s="30"/>
      <c r="C746" s="30"/>
      <c r="D746" s="30"/>
      <c r="E746" s="30"/>
      <c r="F746" s="30"/>
    </row>
    <row r="747" spans="1:6" x14ac:dyDescent="0.2">
      <c r="A747" s="4">
        <v>745</v>
      </c>
      <c r="B747" s="30"/>
      <c r="C747" s="30"/>
      <c r="D747" s="30"/>
      <c r="E747" s="30"/>
      <c r="F747" s="3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O754"/>
  <sheetViews>
    <sheetView workbookViewId="0">
      <selection activeCell="D10" sqref="D10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5" bestFit="1" customWidth="1"/>
    <col min="4" max="4" width="19.6640625" style="4" bestFit="1" customWidth="1"/>
    <col min="5" max="5" width="19.5" style="15" bestFit="1" customWidth="1"/>
    <col min="6" max="7" width="19.5" style="34" bestFit="1" customWidth="1"/>
    <col min="8" max="8" width="11.5" bestFit="1" customWidth="1"/>
    <col min="10" max="10" width="11.5" bestFit="1" customWidth="1"/>
  </cols>
  <sheetData>
    <row r="1" spans="1:15" ht="17" thickTop="1" x14ac:dyDescent="0.2">
      <c r="A1" s="1" t="s">
        <v>0</v>
      </c>
      <c r="B1" s="2" t="s">
        <v>2</v>
      </c>
      <c r="C1" s="14" t="s">
        <v>2</v>
      </c>
      <c r="D1" s="2" t="s">
        <v>2</v>
      </c>
      <c r="E1" s="14" t="s">
        <v>2</v>
      </c>
      <c r="F1" s="14"/>
      <c r="G1" s="14"/>
    </row>
    <row r="2" spans="1:15" x14ac:dyDescent="0.2">
      <c r="A2" s="3" t="s">
        <v>3</v>
      </c>
      <c r="B2" s="4" t="s">
        <v>5</v>
      </c>
      <c r="C2" s="15" t="s">
        <v>6</v>
      </c>
      <c r="D2" s="4" t="s">
        <v>5</v>
      </c>
      <c r="E2" s="15" t="s">
        <v>6</v>
      </c>
      <c r="I2" s="10"/>
      <c r="J2" s="10">
        <v>2021</v>
      </c>
      <c r="K2" s="10">
        <v>2022</v>
      </c>
      <c r="L2" s="10">
        <v>2023</v>
      </c>
      <c r="M2" s="10">
        <v>2024</v>
      </c>
      <c r="N2" s="10">
        <v>2025</v>
      </c>
    </row>
    <row r="3" spans="1:15" x14ac:dyDescent="0.2">
      <c r="A3" s="3" t="s">
        <v>7</v>
      </c>
      <c r="B3" s="4" t="s">
        <v>8</v>
      </c>
      <c r="C3" s="15" t="s">
        <v>8</v>
      </c>
      <c r="D3" s="4" t="s">
        <v>8</v>
      </c>
      <c r="E3" s="15" t="s">
        <v>8</v>
      </c>
      <c r="I3" t="s">
        <v>24</v>
      </c>
      <c r="J3" s="13">
        <v>7.9799999999999996E-2</v>
      </c>
      <c r="K3" s="13">
        <v>0.13300000000000001</v>
      </c>
      <c r="L3" s="13">
        <v>0.15970000000000001</v>
      </c>
      <c r="M3" s="13">
        <v>0.15970000000000001</v>
      </c>
      <c r="N3" s="13"/>
    </row>
    <row r="4" spans="1:15" x14ac:dyDescent="0.2">
      <c r="A4" s="3" t="s">
        <v>9</v>
      </c>
      <c r="B4" s="4" t="s">
        <v>11</v>
      </c>
      <c r="C4" s="15" t="s">
        <v>12</v>
      </c>
      <c r="D4" s="4" t="s">
        <v>11</v>
      </c>
      <c r="E4" s="15" t="s">
        <v>12</v>
      </c>
      <c r="I4" t="s">
        <v>25</v>
      </c>
      <c r="J4" s="13">
        <v>0.3231</v>
      </c>
      <c r="K4" s="13">
        <v>0.5383</v>
      </c>
      <c r="L4" s="13">
        <v>0.64629999999999999</v>
      </c>
      <c r="M4" s="13">
        <v>0.64629999999999999</v>
      </c>
      <c r="N4" s="13"/>
    </row>
    <row r="5" spans="1:15" x14ac:dyDescent="0.2">
      <c r="A5" s="3" t="s">
        <v>13</v>
      </c>
      <c r="B5" s="4" t="s">
        <v>14</v>
      </c>
      <c r="C5" s="15" t="s">
        <v>14</v>
      </c>
      <c r="D5" s="4" t="s">
        <v>14</v>
      </c>
      <c r="E5" s="15" t="s">
        <v>14</v>
      </c>
      <c r="F5" s="34" t="s">
        <v>70</v>
      </c>
      <c r="G5" s="34" t="s">
        <v>71</v>
      </c>
    </row>
    <row r="6" spans="1:15" x14ac:dyDescent="0.2">
      <c r="A6" s="3" t="s">
        <v>15</v>
      </c>
      <c r="B6" s="4" t="s">
        <v>17</v>
      </c>
      <c r="C6" s="15" t="s">
        <v>18</v>
      </c>
      <c r="D6" s="4" t="s">
        <v>17</v>
      </c>
      <c r="E6" s="15" t="s">
        <v>18</v>
      </c>
      <c r="G6" s="34" t="s">
        <v>72</v>
      </c>
    </row>
    <row r="7" spans="1:15" x14ac:dyDescent="0.2">
      <c r="A7" s="3" t="s">
        <v>19</v>
      </c>
    </row>
    <row r="8" spans="1:15" x14ac:dyDescent="0.2">
      <c r="A8" s="3" t="s">
        <v>20</v>
      </c>
      <c r="B8" s="5">
        <f t="shared" ref="B8:C8" si="0">SUM(B10:B754)</f>
        <v>2550559.0333404588</v>
      </c>
      <c r="C8" s="16">
        <f t="shared" si="0"/>
        <v>3931509.4509840575</v>
      </c>
      <c r="D8" s="5">
        <f t="shared" ref="D8:E8" si="1">SUM(D10:D754)</f>
        <v>2550559.0333404588</v>
      </c>
      <c r="E8" s="16">
        <f t="shared" si="1"/>
        <v>0</v>
      </c>
      <c r="F8" s="16">
        <f ca="1">SUM(F10:F754)</f>
        <v>3342.7400000000193</v>
      </c>
      <c r="G8" s="16">
        <f>SUM(G10:G754)</f>
        <v>3339.5640000000194</v>
      </c>
      <c r="I8" t="s">
        <v>26</v>
      </c>
      <c r="J8" s="49">
        <v>44652</v>
      </c>
    </row>
    <row r="9" spans="1:15" ht="17" thickBot="1" x14ac:dyDescent="0.25">
      <c r="A9" s="6" t="s">
        <v>21</v>
      </c>
      <c r="B9" s="7" t="s">
        <v>22</v>
      </c>
      <c r="C9" s="17" t="s">
        <v>22</v>
      </c>
      <c r="D9" s="7" t="s">
        <v>22</v>
      </c>
      <c r="E9" s="17" t="s">
        <v>22</v>
      </c>
      <c r="F9" s="17" t="s">
        <v>23</v>
      </c>
      <c r="G9" s="17" t="s">
        <v>23</v>
      </c>
    </row>
    <row r="10" spans="1:15" ht="17" thickTop="1" x14ac:dyDescent="0.2">
      <c r="A10" s="8">
        <v>1</v>
      </c>
      <c r="B10" s="9">
        <f>$K$3*'Punto de Medida'!C10</f>
        <v>4489.8310145570003</v>
      </c>
      <c r="C10" s="18">
        <f>$K$4*'Punto de Medida'!D10</f>
        <v>15776.092728830001</v>
      </c>
      <c r="D10" s="9">
        <f>IF($J$13="SI",B10,'Energía Transada'!B10*'Energía Transada'!$J$15)</f>
        <v>4489.8310145570003</v>
      </c>
      <c r="E10" s="18">
        <f>IF($J$13="SI",'Energía Transada'!C10*'Energía Transada'!$J$16,0)</f>
        <v>0</v>
      </c>
      <c r="F10" s="16">
        <f ca="1">IF(A10&lt;=$J$18,OFFSET('Anexo I'!$B$1,MATCH(YEAR($J$8),'Anexo I'!$A:$A,0)-1+1,MONTH($J$8)),0)</f>
        <v>7.94</v>
      </c>
      <c r="G10" s="16">
        <v>7.94</v>
      </c>
      <c r="I10" t="s">
        <v>27</v>
      </c>
      <c r="J10" s="50">
        <f ca="1">OFFSET('Anexo I'!$B$1,MATCH(YEAR(J8),'Anexo I'!$A:$A,0)+26,MONTH(J8))*1000</f>
        <v>3334799.9999999991</v>
      </c>
      <c r="K10" t="s">
        <v>28</v>
      </c>
    </row>
    <row r="11" spans="1:15" x14ac:dyDescent="0.2">
      <c r="A11" s="8">
        <v>2</v>
      </c>
      <c r="B11" s="9">
        <f>$K$3*'Punto de Medida'!C11</f>
        <v>3939.6071571849998</v>
      </c>
      <c r="C11" s="18">
        <f>$K$4*'Punto de Medida'!D11</f>
        <v>15538.67583681</v>
      </c>
      <c r="D11" s="9">
        <f>IF($J$13="SI",B11,'Energía Transada'!B11*'Energía Transada'!$J$15)</f>
        <v>3939.6071571849998</v>
      </c>
      <c r="E11" s="18">
        <f>IF($J$13="SI",'Energía Transada'!C11*'Energía Transada'!$J$16,0)</f>
        <v>0</v>
      </c>
      <c r="F11" s="16">
        <f ca="1">IF(A11&lt;=$J$18,OFFSET('Anexo I'!$B$1,MATCH(YEAR($J$8),'Anexo I'!$A:$A,0)-1+2,MONTH($J$8)),0)</f>
        <v>7.94</v>
      </c>
      <c r="G11" s="16">
        <v>7.94</v>
      </c>
      <c r="I11" t="s">
        <v>61</v>
      </c>
      <c r="J11" s="48">
        <v>1</v>
      </c>
    </row>
    <row r="12" spans="1:15" x14ac:dyDescent="0.2">
      <c r="A12" s="8">
        <v>3</v>
      </c>
      <c r="B12" s="9">
        <f>$K$3*'Punto de Medida'!C12</f>
        <v>3192.6279833069998</v>
      </c>
      <c r="C12" s="18">
        <f>$K$4*'Punto de Medida'!D12</f>
        <v>14461.658492820001</v>
      </c>
      <c r="D12" s="9">
        <f>IF($J$13="SI",B12,'Energía Transada'!B12*'Energía Transada'!$J$15)</f>
        <v>3192.6279833069998</v>
      </c>
      <c r="E12" s="18">
        <f>IF($J$13="SI",'Energía Transada'!C12*'Energía Transada'!$J$16,0)</f>
        <v>0</v>
      </c>
      <c r="F12" s="16">
        <f ca="1">IF(A12&lt;=$J$18,OFFSET('Anexo I'!$B$1,MATCH(YEAR($J$8),'Anexo I'!$A:$A,0)-1+3,MONTH($J$8)),0)</f>
        <v>7.94</v>
      </c>
      <c r="G12" s="16">
        <v>7.94</v>
      </c>
      <c r="O12" s="90"/>
    </row>
    <row r="13" spans="1:15" x14ac:dyDescent="0.2">
      <c r="A13" s="8">
        <v>4</v>
      </c>
      <c r="B13" s="9">
        <f>$K$3*'Punto de Medida'!C13</f>
        <v>2924.1584565970002</v>
      </c>
      <c r="C13" s="18">
        <f>$K$4*'Punto de Medida'!D13</f>
        <v>14981.839368649999</v>
      </c>
      <c r="D13" s="9">
        <f>IF($J$13="SI",B13,'Energía Transada'!B13*'Energía Transada'!$J$15)</f>
        <v>2924.1584565970002</v>
      </c>
      <c r="E13" s="18">
        <f>IF($J$13="SI",'Energía Transada'!C13*'Energía Transada'!$J$16,0)</f>
        <v>0</v>
      </c>
      <c r="F13" s="16">
        <f ca="1">IF(A13&lt;=$J$18,OFFSET('Anexo I'!$B$1,MATCH(YEAR($J$8),'Anexo I'!$A:$A,0)-1+4,MONTH($J$8)),0)</f>
        <v>7.94</v>
      </c>
      <c r="G13" s="16">
        <v>7.94</v>
      </c>
      <c r="I13" s="19" t="s">
        <v>29</v>
      </c>
      <c r="J13" s="4" t="s">
        <v>67</v>
      </c>
    </row>
    <row r="14" spans="1:15" x14ac:dyDescent="0.2">
      <c r="A14" s="8">
        <v>5</v>
      </c>
      <c r="B14" s="9">
        <f>$K$3*'Punto de Medida'!C14</f>
        <v>4416.3247461270003</v>
      </c>
      <c r="C14" s="18">
        <f>$K$4*'Punto de Medida'!D14</f>
        <v>15699.29142229</v>
      </c>
      <c r="D14" s="9">
        <f>IF($J$13="SI",B14,'Energía Transada'!B14*'Energía Transada'!$J$15)</f>
        <v>4416.3247461270003</v>
      </c>
      <c r="E14" s="18">
        <f>IF($J$13="SI",'Energía Transada'!C14*'Energía Transada'!$J$16,0)</f>
        <v>0</v>
      </c>
      <c r="F14" s="16">
        <f ca="1">IF(A14&lt;=$J$18,OFFSET('Anexo I'!$B$1,MATCH(YEAR($J$8),'Anexo I'!$A:$A,0)-1+5,MONTH($J$8)),0)</f>
        <v>7.94</v>
      </c>
      <c r="G14" s="16">
        <v>7.94</v>
      </c>
    </row>
    <row r="15" spans="1:15" x14ac:dyDescent="0.2">
      <c r="A15" s="8">
        <v>6</v>
      </c>
      <c r="B15" s="9">
        <f>$K$3*'Punto de Medida'!C15</f>
        <v>4987.0916068750003</v>
      </c>
      <c r="C15" s="18">
        <f>$K$4*'Punto de Medida'!D15</f>
        <v>15696.626137499999</v>
      </c>
      <c r="D15" s="9">
        <f>IF($J$13="SI",B15,'Energía Transada'!B15*'Energía Transada'!$J$15)</f>
        <v>4987.0916068750003</v>
      </c>
      <c r="E15" s="18">
        <f>IF($J$13="SI",'Energía Transada'!C15*'Energía Transada'!$J$16,0)</f>
        <v>0</v>
      </c>
      <c r="F15" s="16">
        <f ca="1">IF(A15&lt;=$J$18,OFFSET('Anexo I'!$B$1,MATCH(YEAR($J$8),'Anexo I'!$A:$A,0)-1+6,MONTH($J$8)),0)</f>
        <v>7.94</v>
      </c>
      <c r="G15" s="16">
        <v>7.94</v>
      </c>
      <c r="I15" t="s">
        <v>30</v>
      </c>
      <c r="J15" s="21">
        <f>MIN(G8*1000/B8,100%)</f>
        <v>1</v>
      </c>
    </row>
    <row r="16" spans="1:15" x14ac:dyDescent="0.2">
      <c r="A16" s="8">
        <v>7</v>
      </c>
      <c r="B16" s="9">
        <f>$K$3*'Punto de Medida'!C16</f>
        <v>4054.060151309</v>
      </c>
      <c r="C16" s="18">
        <f>$K$4*'Punto de Medida'!D16</f>
        <v>16043.301349879999</v>
      </c>
      <c r="D16" s="9">
        <f>IF($J$13="SI",B16,'Energía Transada'!B16*'Energía Transada'!$J$15)</f>
        <v>4054.060151309</v>
      </c>
      <c r="E16" s="18">
        <f>IF($J$13="SI",'Energía Transada'!C16*'Energía Transada'!$J$16,0)</f>
        <v>0</v>
      </c>
      <c r="F16" s="16">
        <f ca="1">IF(A16&lt;=$J$18,OFFSET('Anexo I'!$B$1,MATCH(YEAR($J$8),'Anexo I'!$A:$A,0)-1+7,MONTH($J$8)),0)</f>
        <v>7.94</v>
      </c>
      <c r="G16" s="16">
        <v>7.94</v>
      </c>
      <c r="I16" t="s">
        <v>31</v>
      </c>
      <c r="J16" s="21">
        <f>IF(J13="SI",(J10-B8)/C8,0)</f>
        <v>0</v>
      </c>
    </row>
    <row r="17" spans="1:10" x14ac:dyDescent="0.2">
      <c r="A17" s="8">
        <v>8</v>
      </c>
      <c r="B17" s="9">
        <f>$K$3*'Punto de Medida'!C17</f>
        <v>1822.4687371799998</v>
      </c>
      <c r="C17" s="18">
        <f>$K$4*'Punto de Medida'!D17</f>
        <v>16064.439852580002</v>
      </c>
      <c r="D17" s="9">
        <f>IF($J$13="SI",B17,'Energía Transada'!B17*'Energía Transada'!$J$15)</f>
        <v>1822.4687371799998</v>
      </c>
      <c r="E17" s="18">
        <f>IF($J$13="SI",'Energía Transada'!C17*'Energía Transada'!$J$16,0)</f>
        <v>0</v>
      </c>
      <c r="F17" s="16">
        <f ca="1">IF(A17&lt;=$J$18,OFFSET('Anexo I'!$B$1,MATCH(YEAR($J$8),'Anexo I'!$A:$A,0)-1+8,MONTH($J$8)),0)</f>
        <v>0</v>
      </c>
      <c r="G17" s="16">
        <v>0</v>
      </c>
    </row>
    <row r="18" spans="1:10" x14ac:dyDescent="0.2">
      <c r="A18" s="8">
        <v>9</v>
      </c>
      <c r="B18" s="9">
        <f>$K$3*'Punto de Medida'!C18</f>
        <v>1440.6570552220003</v>
      </c>
      <c r="C18" s="18">
        <f>$K$4*'Punto de Medida'!D18</f>
        <v>16626.839543580001</v>
      </c>
      <c r="D18" s="9">
        <f>IF($J$13="SI",B18,'Energía Transada'!B18*'Energía Transada'!$J$15)</f>
        <v>1440.6570552220003</v>
      </c>
      <c r="E18" s="18">
        <f>IF($J$13="SI",'Energía Transada'!C18*'Energía Transada'!$J$16,0)</f>
        <v>0</v>
      </c>
      <c r="F18" s="16">
        <f ca="1">IF(A18&lt;=$J$18,OFFSET('Anexo I'!$B$1,MATCH(YEAR($J$8),'Anexo I'!$A:$A,0)-1+9,MONTH($J$8)),0)</f>
        <v>0</v>
      </c>
      <c r="G18" s="16">
        <v>0</v>
      </c>
      <c r="I18" s="19" t="s">
        <v>88</v>
      </c>
      <c r="J18" s="20">
        <f>_xlfn.DAYS(EDATE(J8,1),J8)*24+J19</f>
        <v>721</v>
      </c>
    </row>
    <row r="19" spans="1:10" x14ac:dyDescent="0.2">
      <c r="A19" s="8">
        <v>10</v>
      </c>
      <c r="B19" s="9">
        <f>$K$3*'Punto de Medida'!C19</f>
        <v>1199.810505726</v>
      </c>
      <c r="C19" s="18">
        <f>$K$4*'Punto de Medida'!D19</f>
        <v>15079.030725569999</v>
      </c>
      <c r="D19" s="9">
        <f>IF($J$13="SI",B19,'Energía Transada'!B19*'Energía Transada'!$J$15)</f>
        <v>1199.810505726</v>
      </c>
      <c r="E19" s="18">
        <f>IF($J$13="SI",'Energía Transada'!C19*'Energía Transada'!$J$16,0)</f>
        <v>0</v>
      </c>
      <c r="F19" s="16">
        <f ca="1">IF(A19&lt;=$J$18,OFFSET('Anexo I'!$B$1,MATCH(YEAR($J$8),'Anexo I'!$A:$A,0)-1+10,MONTH($J$8)),0)</f>
        <v>0</v>
      </c>
      <c r="G19" s="16">
        <v>0</v>
      </c>
      <c r="I19" t="s">
        <v>90</v>
      </c>
      <c r="J19">
        <v>1</v>
      </c>
    </row>
    <row r="20" spans="1:10" x14ac:dyDescent="0.2">
      <c r="A20" s="8">
        <v>11</v>
      </c>
      <c r="B20" s="9">
        <f>$K$3*'Punto de Medida'!C20</f>
        <v>15.455600293000002</v>
      </c>
      <c r="C20" s="18">
        <f>$K$4*'Punto de Medida'!D20</f>
        <v>14634.171208090002</v>
      </c>
      <c r="D20" s="9">
        <f>IF($J$13="SI",B20,'Energía Transada'!B20*'Energía Transada'!$J$15)</f>
        <v>15.455600293000002</v>
      </c>
      <c r="E20" s="18">
        <f>IF($J$13="SI",'Energía Transada'!C20*'Energía Transada'!$J$16,0)</f>
        <v>0</v>
      </c>
      <c r="F20" s="16">
        <f ca="1">IF(A20&lt;=$J$18,OFFSET('Anexo I'!$B$1,MATCH(YEAR($J$8),'Anexo I'!$A:$A,0)-1+11,MONTH($J$8)),0)</f>
        <v>0</v>
      </c>
      <c r="G20" s="16">
        <v>0</v>
      </c>
    </row>
    <row r="21" spans="1:10" x14ac:dyDescent="0.2">
      <c r="A21" s="8">
        <v>12</v>
      </c>
      <c r="B21" s="9">
        <f>$K$3*'Punto de Medida'!C21</f>
        <v>31.777382504000002</v>
      </c>
      <c r="C21" s="18">
        <f>$K$4*'Punto de Medida'!D21</f>
        <v>13170.11088876</v>
      </c>
      <c r="D21" s="9">
        <f>IF($J$13="SI",B21,'Energía Transada'!B21*'Energía Transada'!$J$15)</f>
        <v>31.777382504000002</v>
      </c>
      <c r="E21" s="18">
        <f>IF($J$13="SI",'Energía Transada'!C21*'Energía Transada'!$J$16,0)</f>
        <v>0</v>
      </c>
      <c r="F21" s="16">
        <f ca="1">IF(A21&lt;=$J$18,OFFSET('Anexo I'!$B$1,MATCH(YEAR($J$8),'Anexo I'!$A:$A,0)-1+12,MONTH($J$8)),0)</f>
        <v>0</v>
      </c>
      <c r="G21" s="16">
        <v>0</v>
      </c>
      <c r="J21" s="20"/>
    </row>
    <row r="22" spans="1:10" x14ac:dyDescent="0.2">
      <c r="A22" s="8">
        <v>13</v>
      </c>
      <c r="B22" s="9">
        <f>$K$3*'Punto de Medida'!C22</f>
        <v>164.55232017</v>
      </c>
      <c r="C22" s="18">
        <f>$K$4*'Punto de Medida'!D22</f>
        <v>9487.8739375000005</v>
      </c>
      <c r="D22" s="9">
        <f>IF($J$13="SI",B22,'Energía Transada'!B22*'Energía Transada'!$J$15)</f>
        <v>164.55232017</v>
      </c>
      <c r="E22" s="18">
        <f>IF($J$13="SI",'Energía Transada'!C22*'Energía Transada'!$J$16,0)</f>
        <v>0</v>
      </c>
      <c r="F22" s="16">
        <f ca="1">IF(A22&lt;=$J$18,OFFSET('Anexo I'!$B$1,MATCH(YEAR($J$8),'Anexo I'!$A:$A,0)-1+13,MONTH($J$8)),0)</f>
        <v>0</v>
      </c>
      <c r="G22" s="16">
        <v>0</v>
      </c>
    </row>
    <row r="23" spans="1:10" x14ac:dyDescent="0.2">
      <c r="A23" s="8">
        <v>14</v>
      </c>
      <c r="B23" s="9">
        <f>$K$3*'Punto de Medida'!C23</f>
        <v>347.03743000500003</v>
      </c>
      <c r="C23" s="18">
        <f>$K$4*'Punto de Medida'!D23</f>
        <v>8616.6935777300005</v>
      </c>
      <c r="D23" s="9">
        <f>IF($J$13="SI",B23,'Energía Transada'!B23*'Energía Transada'!$J$15)</f>
        <v>347.03743000500003</v>
      </c>
      <c r="E23" s="18">
        <f>IF($J$13="SI",'Energía Transada'!C23*'Energía Transada'!$J$16,0)</f>
        <v>0</v>
      </c>
      <c r="F23" s="16">
        <f ca="1">IF(A23&lt;=$J$18,OFFSET('Anexo I'!$B$1,MATCH(YEAR($J$8),'Anexo I'!$A:$A,0)-1+14,MONTH($J$8)),0)</f>
        <v>0</v>
      </c>
      <c r="G23" s="16">
        <v>0</v>
      </c>
      <c r="J23">
        <v>1000</v>
      </c>
    </row>
    <row r="24" spans="1:10" x14ac:dyDescent="0.2">
      <c r="A24" s="8">
        <v>15</v>
      </c>
      <c r="B24" s="9">
        <f>$K$3*'Punto de Medida'!C24</f>
        <v>474.16665399600004</v>
      </c>
      <c r="C24" s="18">
        <f>$K$4*'Punto de Medida'!D24</f>
        <v>9736.2326383</v>
      </c>
      <c r="D24" s="9">
        <f>IF($J$13="SI",B24,'Energía Transada'!B24*'Energía Transada'!$J$15)</f>
        <v>474.16665399600004</v>
      </c>
      <c r="E24" s="18">
        <f>IF($J$13="SI",'Energía Transada'!C24*'Energía Transada'!$J$16,0)</f>
        <v>0</v>
      </c>
      <c r="F24" s="16">
        <f ca="1">IF(A24&lt;=$J$18,OFFSET('Anexo I'!$B$1,MATCH(YEAR($J$8),'Anexo I'!$A:$A,0)-1+15,MONTH($J$8)),0)</f>
        <v>0</v>
      </c>
      <c r="G24" s="16">
        <v>0</v>
      </c>
    </row>
    <row r="25" spans="1:10" x14ac:dyDescent="0.2">
      <c r="A25" s="8">
        <v>16</v>
      </c>
      <c r="B25" s="9">
        <f>$K$3*'Punto de Medida'!C25</f>
        <v>228.27549443300001</v>
      </c>
      <c r="C25" s="18">
        <f>$K$4*'Punto de Medida'!D25</f>
        <v>9974.2768651399983</v>
      </c>
      <c r="D25" s="9">
        <f>IF($J$13="SI",B25,'Energía Transada'!B25*'Energía Transada'!$J$15)</f>
        <v>228.27549443300001</v>
      </c>
      <c r="E25" s="18">
        <f>IF($J$13="SI",'Energía Transada'!C25*'Energía Transada'!$J$16,0)</f>
        <v>0</v>
      </c>
      <c r="F25" s="16">
        <f ca="1">IF(A25&lt;=$J$18,OFFSET('Anexo I'!$B$1,MATCH(YEAR($J$8),'Anexo I'!$A:$A,0)-1+16,MONTH($J$8)),0)</f>
        <v>0</v>
      </c>
      <c r="G25" s="16">
        <v>0</v>
      </c>
    </row>
    <row r="26" spans="1:10" x14ac:dyDescent="0.2">
      <c r="A26" s="8">
        <v>17</v>
      </c>
      <c r="B26" s="9">
        <f>$K$3*'Punto de Medida'!C26</f>
        <v>400.61374525900004</v>
      </c>
      <c r="C26" s="18">
        <f>$K$4*'Punto de Medida'!D26</f>
        <v>9723.1402133599986</v>
      </c>
      <c r="D26" s="9">
        <f>IF($J$13="SI",B26,'Energía Transada'!B26*'Energía Transada'!$J$15)</f>
        <v>400.61374525900004</v>
      </c>
      <c r="E26" s="18">
        <f>IF($J$13="SI",'Energía Transada'!C26*'Energía Transada'!$J$16,0)</f>
        <v>0</v>
      </c>
      <c r="F26" s="16">
        <f ca="1">IF(A26&lt;=$J$18,OFFSET('Anexo I'!$B$1,MATCH(YEAR($J$8),'Anexo I'!$A:$A,0)-1+17,MONTH($J$8)),0)</f>
        <v>0</v>
      </c>
      <c r="G26" s="16">
        <v>0</v>
      </c>
    </row>
    <row r="27" spans="1:10" x14ac:dyDescent="0.2">
      <c r="A27" s="8">
        <v>18</v>
      </c>
      <c r="B27" s="9">
        <f>$K$3*'Punto de Medida'!C27</f>
        <v>116.82913368700002</v>
      </c>
      <c r="C27" s="18">
        <f>$K$4*'Punto de Medida'!D27</f>
        <v>11267.011151549999</v>
      </c>
      <c r="D27" s="9">
        <f>IF($J$13="SI",B27,'Energía Transada'!B27*'Energía Transada'!$J$15)</f>
        <v>116.82913368700002</v>
      </c>
      <c r="E27" s="18">
        <f>IF($J$13="SI",'Energía Transada'!C27*'Energía Transada'!$J$16,0)</f>
        <v>0</v>
      </c>
      <c r="F27" s="16">
        <f ca="1">IF(A27&lt;=$J$18,OFFSET('Anexo I'!$B$1,MATCH(YEAR($J$8),'Anexo I'!$A:$A,0)-1+18,MONTH($J$8)),0)</f>
        <v>7.94</v>
      </c>
      <c r="G27" s="16">
        <v>6.3520000000000003</v>
      </c>
    </row>
    <row r="28" spans="1:10" x14ac:dyDescent="0.2">
      <c r="A28" s="8">
        <v>19</v>
      </c>
      <c r="B28" s="9">
        <f>$K$3*'Punto de Medida'!C28</f>
        <v>0</v>
      </c>
      <c r="C28" s="18">
        <f>$K$4*'Punto de Medida'!D28</f>
        <v>8899.4133671099989</v>
      </c>
      <c r="D28" s="9">
        <f>IF($J$13="SI",B28,'Energía Transada'!B28*'Energía Transada'!$J$15)</f>
        <v>0</v>
      </c>
      <c r="E28" s="18">
        <f>IF($J$13="SI",'Energía Transada'!C28*'Energía Transada'!$J$16,0)</f>
        <v>0</v>
      </c>
      <c r="F28" s="16">
        <f ca="1">IF(A28&lt;=$J$18,OFFSET('Anexo I'!$B$1,MATCH(YEAR($J$8),'Anexo I'!$A:$A,0)-1+19,MONTH($J$8)),0)</f>
        <v>7.94</v>
      </c>
      <c r="G28" s="16">
        <v>7.94</v>
      </c>
    </row>
    <row r="29" spans="1:10" x14ac:dyDescent="0.2">
      <c r="A29" s="8">
        <v>20</v>
      </c>
      <c r="B29" s="9">
        <f>$K$3*'Punto de Medida'!C29</f>
        <v>41.321480725000001</v>
      </c>
      <c r="C29" s="18">
        <f>$K$4*'Punto de Medida'!D29</f>
        <v>9162.8780578299993</v>
      </c>
      <c r="D29" s="9">
        <f>IF($J$13="SI",B29,'Energía Transada'!B29*'Energía Transada'!$J$15)</f>
        <v>41.321480725000001</v>
      </c>
      <c r="E29" s="18">
        <f>IF($J$13="SI",'Energía Transada'!C29*'Energía Transada'!$J$16,0)</f>
        <v>0</v>
      </c>
      <c r="F29" s="16">
        <f ca="1">IF(A29&lt;=$J$18,OFFSET('Anexo I'!$B$1,MATCH(YEAR($J$8),'Anexo I'!$A:$A,0)-1+20,MONTH($J$8)),0)</f>
        <v>7.94</v>
      </c>
      <c r="G29" s="16">
        <v>7.94</v>
      </c>
    </row>
    <row r="30" spans="1:10" x14ac:dyDescent="0.2">
      <c r="A30" s="8">
        <v>21</v>
      </c>
      <c r="B30" s="9">
        <f>$K$3*'Punto de Medida'!C30</f>
        <v>1853.28999359</v>
      </c>
      <c r="C30" s="18">
        <f>$K$4*'Punto de Medida'!D30</f>
        <v>12205.139720830002</v>
      </c>
      <c r="D30" s="9">
        <f>IF($J$13="SI",B30,'Energía Transada'!B30*'Energía Transada'!$J$15)</f>
        <v>1853.28999359</v>
      </c>
      <c r="E30" s="18">
        <f>IF($J$13="SI",'Energía Transada'!C30*'Energía Transada'!$J$16,0)</f>
        <v>0</v>
      </c>
      <c r="F30" s="16">
        <f ca="1">IF(A30&lt;=$J$18,OFFSET('Anexo I'!$B$1,MATCH(YEAR($J$8),'Anexo I'!$A:$A,0)-1+21,MONTH($J$8)),0)</f>
        <v>7.94</v>
      </c>
      <c r="G30" s="16">
        <v>7.94</v>
      </c>
    </row>
    <row r="31" spans="1:10" x14ac:dyDescent="0.2">
      <c r="A31" s="8">
        <v>22</v>
      </c>
      <c r="B31" s="9">
        <f>$K$3*'Punto de Medida'!C31</f>
        <v>883.64715095300005</v>
      </c>
      <c r="C31" s="18">
        <f>$K$4*'Punto de Medida'!D31</f>
        <v>12036.75129867</v>
      </c>
      <c r="D31" s="9">
        <f>IF($J$13="SI",B31,'Energía Transada'!B31*'Energía Transada'!$J$15)</f>
        <v>883.64715095300005</v>
      </c>
      <c r="E31" s="18">
        <f>IF($J$13="SI",'Energía Transada'!C31*'Energía Transada'!$J$16,0)</f>
        <v>0</v>
      </c>
      <c r="F31" s="16">
        <f ca="1">IF(A31&lt;=$J$18,OFFSET('Anexo I'!$B$1,MATCH(YEAR($J$8),'Anexo I'!$A:$A,0)-1+22,MONTH($J$8)),0)</f>
        <v>7.94</v>
      </c>
      <c r="G31" s="16">
        <v>7.94</v>
      </c>
    </row>
    <row r="32" spans="1:10" x14ac:dyDescent="0.2">
      <c r="A32" s="8">
        <v>23</v>
      </c>
      <c r="B32" s="9">
        <f>$K$3*'Punto de Medida'!C32</f>
        <v>6.5952838E-2</v>
      </c>
      <c r="C32" s="18">
        <f>$K$4*'Punto de Medida'!D32</f>
        <v>8991.7362311699999</v>
      </c>
      <c r="D32" s="9">
        <f>IF($J$13="SI",B32,'Energía Transada'!B32*'Energía Transada'!$J$15)</f>
        <v>6.5952838E-2</v>
      </c>
      <c r="E32" s="18">
        <f>IF($J$13="SI",'Energía Transada'!C32*'Energía Transada'!$J$16,0)</f>
        <v>0</v>
      </c>
      <c r="F32" s="16">
        <f ca="1">IF(A32&lt;=$J$18,OFFSET('Anexo I'!$B$1,MATCH(YEAR($J$8),'Anexo I'!$A:$A,0)-1+23,MONTH($J$8)),0)</f>
        <v>7.94</v>
      </c>
      <c r="G32" s="16">
        <v>7.94</v>
      </c>
    </row>
    <row r="33" spans="1:7" x14ac:dyDescent="0.2">
      <c r="A33" s="8">
        <v>24</v>
      </c>
      <c r="B33" s="9">
        <f>$K$3*'Punto de Medida'!C33</f>
        <v>0</v>
      </c>
      <c r="C33" s="18">
        <f>$K$4*'Punto de Medida'!D33</f>
        <v>7819.9358844600001</v>
      </c>
      <c r="D33" s="9">
        <f>IF($J$13="SI",B33,'Energía Transada'!B33*'Energía Transada'!$J$15)</f>
        <v>0</v>
      </c>
      <c r="E33" s="18">
        <f>IF($J$13="SI",'Energía Transada'!C33*'Energía Transada'!$J$16,0)</f>
        <v>0</v>
      </c>
      <c r="F33" s="16">
        <f ca="1">IF(A33&lt;=$J$18,OFFSET('Anexo I'!$B$1,MATCH(YEAR($J$8),'Anexo I'!$A:$A,0)-1+24,MONTH($J$8)),0)</f>
        <v>7.94</v>
      </c>
      <c r="G33" s="16">
        <v>7.94</v>
      </c>
    </row>
    <row r="34" spans="1:7" x14ac:dyDescent="0.2">
      <c r="A34" s="8">
        <v>25</v>
      </c>
      <c r="B34" s="9">
        <f>$K$3*'Punto de Medida'!C34</f>
        <v>7.6789279000000002E-2</v>
      </c>
      <c r="C34" s="18">
        <f>$K$4*'Punto de Medida'!D34</f>
        <v>6170.6528332399994</v>
      </c>
      <c r="D34" s="9">
        <f>IF($J$13="SI",B34,'Energía Transada'!B34*'Energía Transada'!$J$15)</f>
        <v>7.6789279000000002E-2</v>
      </c>
      <c r="E34" s="18">
        <f>IF($J$13="SI",'Energía Transada'!C34*'Energía Transada'!$J$16,0)</f>
        <v>0</v>
      </c>
      <c r="F34" s="16">
        <f ca="1">IF(A34&lt;=$J$18,OFFSET('Anexo I'!$B$1,MATCH(YEAR($J$8),'Anexo I'!$A:$A,0)-1+1,MONTH($J$8)),0)</f>
        <v>7.94</v>
      </c>
      <c r="G34" s="16">
        <v>7.94</v>
      </c>
    </row>
    <row r="35" spans="1:7" x14ac:dyDescent="0.2">
      <c r="A35" s="8">
        <v>26</v>
      </c>
      <c r="B35" s="9">
        <f>$K$3*'Punto de Medida'!C35</f>
        <v>1028.2661616920002</v>
      </c>
      <c r="C35" s="18">
        <f>$K$4*'Punto de Medida'!D35</f>
        <v>3402.4139156699998</v>
      </c>
      <c r="D35" s="9">
        <f>IF($J$13="SI",B35,'Energía Transada'!B35*'Energía Transada'!$J$15)</f>
        <v>1028.2661616920002</v>
      </c>
      <c r="E35" s="18">
        <f>IF($J$13="SI",'Energía Transada'!C35*'Energía Transada'!$J$16,0)</f>
        <v>0</v>
      </c>
      <c r="F35" s="16">
        <f ca="1">IF(A35&lt;=$J$18,OFFSET('Anexo I'!$B$1,MATCH(YEAR($J$8),'Anexo I'!$A:$A,0)-1+2,MONTH($J$8)),0)</f>
        <v>7.94</v>
      </c>
      <c r="G35" s="16">
        <v>7.94</v>
      </c>
    </row>
    <row r="36" spans="1:7" x14ac:dyDescent="0.2">
      <c r="A36" s="8">
        <v>27</v>
      </c>
      <c r="B36" s="9">
        <f>$K$3*'Punto de Medida'!C36</f>
        <v>3402.845718349</v>
      </c>
      <c r="C36" s="18">
        <f>$K$4*'Punto de Medida'!D36</f>
        <v>4041.9716446200005</v>
      </c>
      <c r="D36" s="9">
        <f>IF($J$13="SI",B36,'Energía Transada'!B36*'Energía Transada'!$J$15)</f>
        <v>3402.845718349</v>
      </c>
      <c r="E36" s="18">
        <f>IF($J$13="SI",'Energía Transada'!C36*'Energía Transada'!$J$16,0)</f>
        <v>0</v>
      </c>
      <c r="F36" s="16">
        <f ca="1">IF(A36&lt;=$J$18,OFFSET('Anexo I'!$B$1,MATCH(YEAR($J$8),'Anexo I'!$A:$A,0)-1+3,MONTH($J$8)),0)</f>
        <v>7.94</v>
      </c>
      <c r="G36" s="16">
        <v>7.94</v>
      </c>
    </row>
    <row r="37" spans="1:7" x14ac:dyDescent="0.2">
      <c r="A37" s="8">
        <v>28</v>
      </c>
      <c r="B37" s="9">
        <f>$K$3*'Punto de Medida'!C37</f>
        <v>4689.2945949010009</v>
      </c>
      <c r="C37" s="18">
        <f>$K$4*'Punto de Medida'!D37</f>
        <v>2439.5605927342999</v>
      </c>
      <c r="D37" s="9">
        <f>IF($J$13="SI",B37,'Energía Transada'!B37*'Energía Transada'!$J$15)</f>
        <v>4689.2945949010009</v>
      </c>
      <c r="E37" s="18">
        <f>IF($J$13="SI",'Energía Transada'!C37*'Energía Transada'!$J$16,0)</f>
        <v>0</v>
      </c>
      <c r="F37" s="16">
        <f ca="1">IF(A37&lt;=$J$18,OFFSET('Anexo I'!$B$1,MATCH(YEAR($J$8),'Anexo I'!$A:$A,0)-1+4,MONTH($J$8)),0)</f>
        <v>7.94</v>
      </c>
      <c r="G37" s="16">
        <v>7.94</v>
      </c>
    </row>
    <row r="38" spans="1:7" x14ac:dyDescent="0.2">
      <c r="A38" s="8">
        <v>29</v>
      </c>
      <c r="B38" s="9">
        <f>$K$3*'Punto de Medida'!C38</f>
        <v>6066.4405550000001</v>
      </c>
      <c r="C38" s="18">
        <f>$K$4*'Punto de Medida'!D38</f>
        <v>2998.7531348600005</v>
      </c>
      <c r="D38" s="9">
        <f>IF($J$13="SI",B38,'Energía Transada'!B38*'Energía Transada'!$J$15)</f>
        <v>6066.4405550000001</v>
      </c>
      <c r="E38" s="18">
        <f>IF($J$13="SI",'Energía Transada'!C38*'Energía Transada'!$J$16,0)</f>
        <v>0</v>
      </c>
      <c r="F38" s="16">
        <f ca="1">IF(A38&lt;=$J$18,OFFSET('Anexo I'!$B$1,MATCH(YEAR($J$8),'Anexo I'!$A:$A,0)-1+5,MONTH($J$8)),0)</f>
        <v>7.94</v>
      </c>
      <c r="G38" s="16">
        <v>7.94</v>
      </c>
    </row>
    <row r="39" spans="1:7" x14ac:dyDescent="0.2">
      <c r="A39" s="8">
        <v>30</v>
      </c>
      <c r="B39" s="9">
        <f>$K$3*'Punto de Medida'!C39</f>
        <v>8313.4811410000002</v>
      </c>
      <c r="C39" s="18">
        <f>$K$4*'Punto de Medida'!D39</f>
        <v>1453.5324675564</v>
      </c>
      <c r="D39" s="9">
        <f>IF($J$13="SI",B39,'Energía Transada'!B39*'Energía Transada'!$J$15)</f>
        <v>8313.4811410000002</v>
      </c>
      <c r="E39" s="18">
        <f>IF($J$13="SI",'Energía Transada'!C39*'Energía Transada'!$J$16,0)</f>
        <v>0</v>
      </c>
      <c r="F39" s="16">
        <f ca="1">IF(A39&lt;=$J$18,OFFSET('Anexo I'!$B$1,MATCH(YEAR($J$8),'Anexo I'!$A:$A,0)-1+6,MONTH($J$8)),0)</f>
        <v>7.94</v>
      </c>
      <c r="G39" s="16">
        <v>7.94</v>
      </c>
    </row>
    <row r="40" spans="1:7" x14ac:dyDescent="0.2">
      <c r="A40" s="8">
        <v>31</v>
      </c>
      <c r="B40" s="9">
        <f>$K$3*'Punto de Medida'!C40</f>
        <v>8384.2332839999999</v>
      </c>
      <c r="C40" s="18">
        <f>$K$4*'Punto de Medida'!D40</f>
        <v>1998.1601700606</v>
      </c>
      <c r="D40" s="9">
        <f>IF($J$13="SI",B40,'Energía Transada'!B40*'Energía Transada'!$J$15)</f>
        <v>8384.2332839999999</v>
      </c>
      <c r="E40" s="18">
        <f>IF($J$13="SI",'Energía Transada'!C40*'Energía Transada'!$J$16,0)</f>
        <v>0</v>
      </c>
      <c r="F40" s="16">
        <f ca="1">IF(A40&lt;=$J$18,OFFSET('Anexo I'!$B$1,MATCH(YEAR($J$8),'Anexo I'!$A:$A,0)-1+7,MONTH($J$8)),0)</f>
        <v>7.94</v>
      </c>
      <c r="G40" s="16">
        <v>7.94</v>
      </c>
    </row>
    <row r="41" spans="1:7" x14ac:dyDescent="0.2">
      <c r="A41" s="8">
        <v>32</v>
      </c>
      <c r="B41" s="9">
        <f>$K$3*'Punto de Medida'!C41</f>
        <v>8169.1954592500006</v>
      </c>
      <c r="C41" s="18">
        <f>$K$4*'Punto de Medida'!D41</f>
        <v>896.78018521000001</v>
      </c>
      <c r="D41" s="9">
        <f>IF($J$13="SI",B41,'Energía Transada'!B41*'Energía Transada'!$J$15)</f>
        <v>8169.1954592500006</v>
      </c>
      <c r="E41" s="18">
        <f>IF($J$13="SI",'Energía Transada'!C41*'Energía Transada'!$J$16,0)</f>
        <v>0</v>
      </c>
      <c r="F41" s="16">
        <f ca="1">IF(A41&lt;=$J$18,OFFSET('Anexo I'!$B$1,MATCH(YEAR($J$8),'Anexo I'!$A:$A,0)-1+8,MONTH($J$8)),0)</f>
        <v>0</v>
      </c>
      <c r="G41" s="16">
        <v>0</v>
      </c>
    </row>
    <row r="42" spans="1:7" x14ac:dyDescent="0.2">
      <c r="A42" s="8">
        <v>33</v>
      </c>
      <c r="B42" s="9">
        <f>$K$3*'Punto de Medida'!C42</f>
        <v>10061.355969</v>
      </c>
      <c r="C42" s="18">
        <f>$K$4*'Punto de Medida'!D42</f>
        <v>143.61277600739999</v>
      </c>
      <c r="D42" s="9">
        <f>IF($J$13="SI",B42,'Energía Transada'!B42*'Energía Transada'!$J$15)</f>
        <v>10061.355969</v>
      </c>
      <c r="E42" s="18">
        <f>IF($J$13="SI",'Energía Transada'!C42*'Energía Transada'!$J$16,0)</f>
        <v>0</v>
      </c>
      <c r="F42" s="16">
        <f ca="1">IF(A42&lt;=$J$18,OFFSET('Anexo I'!$B$1,MATCH(YEAR($J$8),'Anexo I'!$A:$A,0)-1+9,MONTH($J$8)),0)</f>
        <v>0</v>
      </c>
      <c r="G42" s="16">
        <v>0</v>
      </c>
    </row>
    <row r="43" spans="1:7" x14ac:dyDescent="0.2">
      <c r="A43" s="8">
        <v>34</v>
      </c>
      <c r="B43" s="9">
        <f>$K$3*'Punto de Medida'!C43</f>
        <v>10409.411117000001</v>
      </c>
      <c r="C43" s="18">
        <f>$K$4*'Punto de Medida'!D43</f>
        <v>0</v>
      </c>
      <c r="D43" s="9">
        <f>IF($J$13="SI",B43,'Energía Transada'!B43*'Energía Transada'!$J$15)</f>
        <v>10409.411117000001</v>
      </c>
      <c r="E43" s="18">
        <f>IF($J$13="SI",'Energía Transada'!C43*'Energía Transada'!$J$16,0)</f>
        <v>0</v>
      </c>
      <c r="F43" s="16">
        <f ca="1">IF(A43&lt;=$J$18,OFFSET('Anexo I'!$B$1,MATCH(YEAR($J$8),'Anexo I'!$A:$A,0)-1+10,MONTH($J$8)),0)</f>
        <v>0</v>
      </c>
      <c r="G43" s="16">
        <v>0</v>
      </c>
    </row>
    <row r="44" spans="1:7" x14ac:dyDescent="0.2">
      <c r="A44" s="8">
        <v>35</v>
      </c>
      <c r="B44" s="9">
        <f>$K$3*'Punto de Medida'!C44</f>
        <v>9382.0746949999993</v>
      </c>
      <c r="C44" s="18">
        <f>$K$4*'Punto de Medida'!D44</f>
        <v>0</v>
      </c>
      <c r="D44" s="9">
        <f>IF($J$13="SI",B44,'Energía Transada'!B44*'Energía Transada'!$J$15)</f>
        <v>9382.0746949999993</v>
      </c>
      <c r="E44" s="18">
        <f>IF($J$13="SI",'Energía Transada'!C44*'Energía Transada'!$J$16,0)</f>
        <v>0</v>
      </c>
      <c r="F44" s="16">
        <f ca="1">IF(A44&lt;=$J$18,OFFSET('Anexo I'!$B$1,MATCH(YEAR($J$8),'Anexo I'!$A:$A,0)-1+11,MONTH($J$8)),0)</f>
        <v>0</v>
      </c>
      <c r="G44" s="16">
        <v>0</v>
      </c>
    </row>
    <row r="45" spans="1:7" x14ac:dyDescent="0.2">
      <c r="A45" s="8">
        <v>36</v>
      </c>
      <c r="B45" s="9">
        <f>$K$3*'Punto de Medida'!C45</f>
        <v>8828.8803470000003</v>
      </c>
      <c r="C45" s="18">
        <f>$K$4*'Punto de Medida'!D45</f>
        <v>0</v>
      </c>
      <c r="D45" s="9">
        <f>IF($J$13="SI",B45,'Energía Transada'!B45*'Energía Transada'!$J$15)</f>
        <v>8828.8803470000003</v>
      </c>
      <c r="E45" s="18">
        <f>IF($J$13="SI",'Energía Transada'!C45*'Energía Transada'!$J$16,0)</f>
        <v>0</v>
      </c>
      <c r="F45" s="16">
        <f ca="1">IF(A45&lt;=$J$18,OFFSET('Anexo I'!$B$1,MATCH(YEAR($J$8),'Anexo I'!$A:$A,0)-1+12,MONTH($J$8)),0)</f>
        <v>0</v>
      </c>
      <c r="G45" s="16">
        <v>0</v>
      </c>
    </row>
    <row r="46" spans="1:7" x14ac:dyDescent="0.2">
      <c r="A46" s="8">
        <v>37</v>
      </c>
      <c r="B46" s="9">
        <f>$K$3*'Punto de Medida'!C46</f>
        <v>7461.0837815010009</v>
      </c>
      <c r="C46" s="18">
        <f>$K$4*'Punto de Medida'!D46</f>
        <v>0</v>
      </c>
      <c r="D46" s="9">
        <f>IF($J$13="SI",B46,'Energía Transada'!B46*'Energía Transada'!$J$15)</f>
        <v>7461.0837815010009</v>
      </c>
      <c r="E46" s="18">
        <f>IF($J$13="SI",'Energía Transada'!C46*'Energía Transada'!$J$16,0)</f>
        <v>0</v>
      </c>
      <c r="F46" s="16">
        <f ca="1">IF(A46&lt;=$J$18,OFFSET('Anexo I'!$B$1,MATCH(YEAR($J$8),'Anexo I'!$A:$A,0)-1+13,MONTH($J$8)),0)</f>
        <v>0</v>
      </c>
      <c r="G46" s="16">
        <v>0</v>
      </c>
    </row>
    <row r="47" spans="1:7" x14ac:dyDescent="0.2">
      <c r="A47" s="8">
        <v>38</v>
      </c>
      <c r="B47" s="9">
        <f>$K$3*'Punto de Medida'!C47</f>
        <v>4581.468386292001</v>
      </c>
      <c r="C47" s="18">
        <f>$K$4*'Punto de Medida'!D47</f>
        <v>151.322293535</v>
      </c>
      <c r="D47" s="9">
        <f>IF($J$13="SI",B47,'Energía Transada'!B47*'Energía Transada'!$J$15)</f>
        <v>4581.468386292001</v>
      </c>
      <c r="E47" s="18">
        <f>IF($J$13="SI",'Energía Transada'!C47*'Energía Transada'!$J$16,0)</f>
        <v>0</v>
      </c>
      <c r="F47" s="16">
        <f ca="1">IF(A47&lt;=$J$18,OFFSET('Anexo I'!$B$1,MATCH(YEAR($J$8),'Anexo I'!$A:$A,0)-1+14,MONTH($J$8)),0)</f>
        <v>0</v>
      </c>
      <c r="G47" s="16">
        <v>0</v>
      </c>
    </row>
    <row r="48" spans="1:7" x14ac:dyDescent="0.2">
      <c r="A48" s="8">
        <v>39</v>
      </c>
      <c r="B48" s="9">
        <f>$K$3*'Punto de Medida'!C48</f>
        <v>11873.935164</v>
      </c>
      <c r="C48" s="18">
        <f>$K$4*'Punto de Medida'!D48</f>
        <v>821.39234465679999</v>
      </c>
      <c r="D48" s="9">
        <f>IF($J$13="SI",B48,'Energía Transada'!B48*'Energía Transada'!$J$15)</f>
        <v>11873.935164</v>
      </c>
      <c r="E48" s="18">
        <f>IF($J$13="SI",'Energía Transada'!C48*'Energía Transada'!$J$16,0)</f>
        <v>0</v>
      </c>
      <c r="F48" s="16">
        <f ca="1">IF(A48&lt;=$J$18,OFFSET('Anexo I'!$B$1,MATCH(YEAR($J$8),'Anexo I'!$A:$A,0)-1+15,MONTH($J$8)),0)</f>
        <v>0</v>
      </c>
      <c r="G48" s="16">
        <v>0</v>
      </c>
    </row>
    <row r="49" spans="1:8" x14ac:dyDescent="0.2">
      <c r="A49" s="8">
        <v>40</v>
      </c>
      <c r="B49" s="9">
        <f>$K$3*'Punto de Medida'!C49</f>
        <v>13928.046216000001</v>
      </c>
      <c r="C49" s="18">
        <f>$K$4*'Punto de Medida'!D49</f>
        <v>4526.040433481</v>
      </c>
      <c r="D49" s="9">
        <f>IF($J$13="SI",B49,'Energía Transada'!B49*'Energía Transada'!$J$15)</f>
        <v>13928.046216000001</v>
      </c>
      <c r="E49" s="18">
        <f>IF($J$13="SI",'Energía Transada'!C49*'Energía Transada'!$J$16,0)</f>
        <v>0</v>
      </c>
      <c r="F49" s="16">
        <f ca="1">IF(A49&lt;=$J$18,OFFSET('Anexo I'!$B$1,MATCH(YEAR($J$8),'Anexo I'!$A:$A,0)-1+16,MONTH($J$8)),0)</f>
        <v>0</v>
      </c>
      <c r="G49" s="16">
        <v>0</v>
      </c>
    </row>
    <row r="50" spans="1:8" x14ac:dyDescent="0.2">
      <c r="A50" s="8">
        <v>41</v>
      </c>
      <c r="B50" s="9">
        <f>$K$3*'Punto de Medida'!C50</f>
        <v>5813.811698429</v>
      </c>
      <c r="C50" s="18">
        <f>$K$4*'Punto de Medida'!D50</f>
        <v>5783.1565016399991</v>
      </c>
      <c r="D50" s="9">
        <f>IF($J$13="SI",B50,'Energía Transada'!B50*'Energía Transada'!$J$15)</f>
        <v>5813.811698429</v>
      </c>
      <c r="E50" s="18">
        <f>IF($J$13="SI",'Energía Transada'!C50*'Energía Transada'!$J$16,0)</f>
        <v>0</v>
      </c>
      <c r="F50" s="16">
        <f ca="1">IF(A50&lt;=$J$18,OFFSET('Anexo I'!$B$1,MATCH(YEAR($J$8),'Anexo I'!$A:$A,0)-1+17,MONTH($J$8)),0)</f>
        <v>0</v>
      </c>
      <c r="G50" s="16">
        <v>0</v>
      </c>
    </row>
    <row r="51" spans="1:8" x14ac:dyDescent="0.2">
      <c r="A51" s="8">
        <v>42</v>
      </c>
      <c r="B51" s="9">
        <f>$K$3*'Punto de Medida'!C51</f>
        <v>11969.982301690001</v>
      </c>
      <c r="C51" s="18">
        <f>$K$4*'Punto de Medida'!D51</f>
        <v>8549.6224205000017</v>
      </c>
      <c r="D51" s="9">
        <f>IF($J$13="SI",B51,'Energía Transada'!B51*'Energía Transada'!$J$15)</f>
        <v>11969.982301690001</v>
      </c>
      <c r="E51" s="18">
        <f>IF($J$13="SI",'Energía Transada'!C51*'Energía Transada'!$J$16,0)</f>
        <v>0</v>
      </c>
      <c r="F51" s="16">
        <f ca="1">IF(A51&lt;=$J$18,OFFSET('Anexo I'!$B$1,MATCH(YEAR($J$8),'Anexo I'!$A:$A,0)-1+18,MONTH($J$8)),0)</f>
        <v>7.94</v>
      </c>
      <c r="G51" s="16">
        <v>6.3520000000000003</v>
      </c>
    </row>
    <row r="52" spans="1:8" x14ac:dyDescent="0.2">
      <c r="A52" s="8">
        <v>43</v>
      </c>
      <c r="B52" s="9">
        <f>$K$3*'Punto de Medida'!C52</f>
        <v>10055.064802999999</v>
      </c>
      <c r="C52" s="18">
        <f>$K$4*'Punto de Medida'!D52</f>
        <v>9590.564513389998</v>
      </c>
      <c r="D52" s="9">
        <f>IF($J$13="SI",B52,'Energía Transada'!B52*'Energía Transada'!$J$15)</f>
        <v>10055.064802999999</v>
      </c>
      <c r="E52" s="18">
        <f>IF($J$13="SI",'Energía Transada'!C52*'Energía Transada'!$J$16,0)</f>
        <v>0</v>
      </c>
      <c r="F52" s="16">
        <f ca="1">IF(A52&lt;=$J$18,OFFSET('Anexo I'!$B$1,MATCH(YEAR($J$8),'Anexo I'!$A:$A,0)-1+19,MONTH($J$8)),0)</f>
        <v>7.94</v>
      </c>
      <c r="G52" s="16">
        <v>7.94</v>
      </c>
    </row>
    <row r="53" spans="1:8" x14ac:dyDescent="0.2">
      <c r="A53" s="8">
        <v>44</v>
      </c>
      <c r="B53" s="9">
        <f>$K$3*'Punto de Medida'!C53</f>
        <v>5552.1552177490003</v>
      </c>
      <c r="C53" s="18">
        <f>$K$4*'Punto de Medida'!D53</f>
        <v>6289.8370826199998</v>
      </c>
      <c r="D53" s="9">
        <f>IF($J$13="SI",B53,'Energía Transada'!B53*'Energía Transada'!$J$15)</f>
        <v>5552.1552177490003</v>
      </c>
      <c r="E53" s="18">
        <f>IF($J$13="SI",'Energía Transada'!C53*'Energía Transada'!$J$16,0)</f>
        <v>0</v>
      </c>
      <c r="F53" s="16">
        <f ca="1">IF(A53&lt;=$J$18,OFFSET('Anexo I'!$B$1,MATCH(YEAR($J$8),'Anexo I'!$A:$A,0)-1+20,MONTH($J$8)),0)</f>
        <v>7.94</v>
      </c>
      <c r="G53" s="16">
        <v>7.94</v>
      </c>
    </row>
    <row r="54" spans="1:8" x14ac:dyDescent="0.2">
      <c r="A54" s="8">
        <v>45</v>
      </c>
      <c r="B54" s="9">
        <f>$K$3*'Punto de Medida'!C54</f>
        <v>3255.0188808760004</v>
      </c>
      <c r="C54" s="18">
        <f>$K$4*'Punto de Medida'!D54</f>
        <v>7551.7315698999992</v>
      </c>
      <c r="D54" s="9">
        <f>IF($J$13="SI",B54,'Energía Transada'!B54*'Energía Transada'!$J$15)</f>
        <v>3255.0188808760004</v>
      </c>
      <c r="E54" s="18">
        <f>IF($J$13="SI",'Energía Transada'!C54*'Energía Transada'!$J$16,0)</f>
        <v>0</v>
      </c>
      <c r="F54" s="16">
        <f ca="1">IF(A54&lt;=$J$18,OFFSET('Anexo I'!$B$1,MATCH(YEAR($J$8),'Anexo I'!$A:$A,0)-1+21,MONTH($J$8)),0)</f>
        <v>7.94</v>
      </c>
      <c r="G54" s="16">
        <v>7.94</v>
      </c>
    </row>
    <row r="55" spans="1:8" x14ac:dyDescent="0.2">
      <c r="A55" s="8">
        <v>46</v>
      </c>
      <c r="B55" s="9">
        <f>$K$3*'Punto de Medida'!C55</f>
        <v>4725.6913828810002</v>
      </c>
      <c r="C55" s="18">
        <f>$K$4*'Punto de Medida'!D55</f>
        <v>1901.6448425786</v>
      </c>
      <c r="D55" s="9">
        <f>IF($J$13="SI",B55,'Energía Transada'!B55*'Energía Transada'!$J$15)</f>
        <v>4725.6913828810002</v>
      </c>
      <c r="E55" s="18">
        <f>IF($J$13="SI",'Energía Transada'!C55*'Energía Transada'!$J$16,0)</f>
        <v>0</v>
      </c>
      <c r="F55" s="16">
        <f ca="1">IF(A55&lt;=$J$18,OFFSET('Anexo I'!$B$1,MATCH(YEAR($J$8),'Anexo I'!$A:$A,0)-1+22,MONTH($J$8)),0)</f>
        <v>7.94</v>
      </c>
      <c r="G55" s="16">
        <v>7.94</v>
      </c>
    </row>
    <row r="56" spans="1:8" x14ac:dyDescent="0.2">
      <c r="A56" s="8">
        <v>47</v>
      </c>
      <c r="B56" s="9">
        <f>$K$3*'Punto de Medida'!C56</f>
        <v>5138.011837217</v>
      </c>
      <c r="C56" s="18">
        <f>$K$4*'Punto de Medida'!D56</f>
        <v>9900.2243875499989</v>
      </c>
      <c r="D56" s="9">
        <f>IF($J$13="SI",B56,'Energía Transada'!B56*'Energía Transada'!$J$15)</f>
        <v>5138.011837217</v>
      </c>
      <c r="E56" s="18">
        <f>IF($J$13="SI",'Energía Transada'!C56*'Energía Transada'!$J$16,0)</f>
        <v>0</v>
      </c>
      <c r="F56" s="16">
        <f ca="1">IF(A56&lt;=$J$18,OFFSET('Anexo I'!$B$1,MATCH(YEAR($J$8),'Anexo I'!$A:$A,0)-1+23,MONTH($J$8)),0)</f>
        <v>7.94</v>
      </c>
      <c r="G56" s="16">
        <v>7.94</v>
      </c>
    </row>
    <row r="57" spans="1:8" x14ac:dyDescent="0.2">
      <c r="A57" s="8">
        <v>48</v>
      </c>
      <c r="B57" s="9">
        <f>$K$3*'Punto de Medida'!C57</f>
        <v>4487.1913460010001</v>
      </c>
      <c r="C57" s="18">
        <f>$K$4*'Punto de Medida'!D57</f>
        <v>7744.7499623900003</v>
      </c>
      <c r="D57" s="9">
        <f>IF($J$13="SI",B57,'Energía Transada'!B57*'Energía Transada'!$J$15)</f>
        <v>4487.1913460010001</v>
      </c>
      <c r="E57" s="18">
        <f>IF($J$13="SI",'Energía Transada'!C57*'Energía Transada'!$J$16,0)</f>
        <v>0</v>
      </c>
      <c r="F57" s="16">
        <f ca="1">IF(A57&lt;=$J$18,OFFSET('Anexo I'!$B$1,MATCH(YEAR($J$8),'Anexo I'!$A:$A,0)-1+24,MONTH($J$8)),0)</f>
        <v>7.94</v>
      </c>
      <c r="G57" s="16">
        <v>7.94</v>
      </c>
    </row>
    <row r="58" spans="1:8" s="97" customFormat="1" x14ac:dyDescent="0.2">
      <c r="A58" s="93">
        <v>49</v>
      </c>
      <c r="B58" s="94">
        <f>$K$3*'Punto de Medida'!C58</f>
        <v>4214.4282783119997</v>
      </c>
      <c r="C58" s="95">
        <f>$K$4*'Punto de Medida'!D58</f>
        <v>6925.7474522599996</v>
      </c>
      <c r="D58" s="94">
        <f>IF($J$13="SI",B58,'Energía Transada'!B58*'Energía Transada'!$J$15)</f>
        <v>4214.4282783119997</v>
      </c>
      <c r="E58" s="95">
        <f>IF($J$13="SI",'Energía Transada'!C58*'Energía Transada'!$J$16,0)</f>
        <v>0</v>
      </c>
      <c r="F58" s="96">
        <f ca="1">IF(A58&lt;=$J$18,OFFSET('Anexo I'!$B$1,MATCH(YEAR($J$8),'Anexo I'!$A:$A,0)-1+24,MONTH($J$8)),0)</f>
        <v>7.94</v>
      </c>
      <c r="G58" s="96">
        <v>7.94</v>
      </c>
      <c r="H58"/>
    </row>
    <row r="59" spans="1:8" x14ac:dyDescent="0.2">
      <c r="A59" s="8">
        <v>50</v>
      </c>
      <c r="B59" s="9">
        <f>$K$3*'Punto de Medida'!C59</f>
        <v>4734.2253361269995</v>
      </c>
      <c r="C59" s="18">
        <f>$K$4*'Punto de Medida'!D59</f>
        <v>2592.6844977774999</v>
      </c>
      <c r="D59" s="9">
        <f>IF($J$13="SI",B59,'Energía Transada'!B59*'Energía Transada'!$J$15)</f>
        <v>4734.2253361269995</v>
      </c>
      <c r="E59" s="18">
        <f>IF($J$13="SI",'Energía Transada'!C59*'Energía Transada'!$J$16,0)</f>
        <v>0</v>
      </c>
      <c r="F59" s="16">
        <f ca="1">IF(A59&lt;=$J$18,OFFSET('Anexo I'!$B$1,MATCH(YEAR($J$8),'Anexo I'!$A:$A,0)-1+1,MONTH($J$8)),0)</f>
        <v>7.94</v>
      </c>
      <c r="G59" s="16">
        <v>7.94</v>
      </c>
    </row>
    <row r="60" spans="1:8" x14ac:dyDescent="0.2">
      <c r="A60" s="8">
        <v>51</v>
      </c>
      <c r="B60" s="9">
        <f>$K$3*'Punto de Medida'!C60</f>
        <v>4848.0737215609997</v>
      </c>
      <c r="C60" s="18">
        <f>$K$4*'Punto de Medida'!D60</f>
        <v>2057.1447289981002</v>
      </c>
      <c r="D60" s="9">
        <f>IF($J$13="SI",B60,'Energía Transada'!B60*'Energía Transada'!$J$15)</f>
        <v>4848.0737215609997</v>
      </c>
      <c r="E60" s="18">
        <f>IF($J$13="SI",'Energía Transada'!C60*'Energía Transada'!$J$16,0)</f>
        <v>0</v>
      </c>
      <c r="F60" s="16">
        <f ca="1">IF(A60&lt;=$J$18,OFFSET('Anexo I'!$B$1,MATCH(YEAR($J$8),'Anexo I'!$A:$A,0)-1+2,MONTH($J$8)),0)</f>
        <v>7.94</v>
      </c>
      <c r="G60" s="16">
        <v>7.94</v>
      </c>
    </row>
    <row r="61" spans="1:8" x14ac:dyDescent="0.2">
      <c r="A61" s="8">
        <v>52</v>
      </c>
      <c r="B61" s="9">
        <f>$K$3*'Punto de Medida'!C61</f>
        <v>4398.311428819</v>
      </c>
      <c r="C61" s="18">
        <f>$K$4*'Punto de Medida'!D61</f>
        <v>1433.2390274923</v>
      </c>
      <c r="D61" s="9">
        <f>IF($J$13="SI",B61,'Energía Transada'!B61*'Energía Transada'!$J$15)</f>
        <v>4398.311428819</v>
      </c>
      <c r="E61" s="18">
        <f>IF($J$13="SI",'Energía Transada'!C61*'Energía Transada'!$J$16,0)</f>
        <v>0</v>
      </c>
      <c r="F61" s="16">
        <f ca="1">IF(A61&lt;=$J$18,OFFSET('Anexo I'!$B$1,MATCH(YEAR($J$8),'Anexo I'!$A:$A,0)-1+3,MONTH($J$8)),0)</f>
        <v>7.94</v>
      </c>
      <c r="G61" s="16">
        <v>7.94</v>
      </c>
    </row>
    <row r="62" spans="1:8" x14ac:dyDescent="0.2">
      <c r="A62" s="8">
        <v>53</v>
      </c>
      <c r="B62" s="9">
        <f>$K$3*'Punto de Medida'!C62</f>
        <v>2945.9850685090005</v>
      </c>
      <c r="C62" s="18">
        <f>$K$4*'Punto de Medida'!D62</f>
        <v>1111.6959342909001</v>
      </c>
      <c r="D62" s="9">
        <f>IF($J$13="SI",B62,'Energía Transada'!B62*'Energía Transada'!$J$15)</f>
        <v>2945.9850685090005</v>
      </c>
      <c r="E62" s="18">
        <f>IF($J$13="SI",'Energía Transada'!C62*'Energía Transada'!$J$16,0)</f>
        <v>0</v>
      </c>
      <c r="F62" s="16">
        <f ca="1">IF(A62&lt;=$J$18,OFFSET('Anexo I'!$B$1,MATCH(YEAR($J$8),'Anexo I'!$A:$A,0)-1+4,MONTH($J$8)),0)</f>
        <v>7.94</v>
      </c>
      <c r="G62" s="16">
        <v>7.94</v>
      </c>
    </row>
    <row r="63" spans="1:8" x14ac:dyDescent="0.2">
      <c r="A63" s="8">
        <v>54</v>
      </c>
      <c r="B63" s="9">
        <f>$K$3*'Punto de Medida'!C63</f>
        <v>3733.1710253740002</v>
      </c>
      <c r="C63" s="18">
        <f>$K$4*'Punto de Medida'!D63</f>
        <v>1037.7587514098</v>
      </c>
      <c r="D63" s="9">
        <f>IF($J$13="SI",B63,'Energía Transada'!B63*'Energía Transada'!$J$15)</f>
        <v>3733.1710253740002</v>
      </c>
      <c r="E63" s="18">
        <f>IF($J$13="SI",'Energía Transada'!C63*'Energía Transada'!$J$16,0)</f>
        <v>0</v>
      </c>
      <c r="F63" s="16">
        <f ca="1">IF(A63&lt;=$J$18,OFFSET('Anexo I'!$B$1,MATCH(YEAR($J$8),'Anexo I'!$A:$A,0)-1+5,MONTH($J$8)),0)</f>
        <v>7.94</v>
      </c>
      <c r="G63" s="16">
        <v>7.94</v>
      </c>
    </row>
    <row r="64" spans="1:8" x14ac:dyDescent="0.2">
      <c r="A64" s="8">
        <v>55</v>
      </c>
      <c r="B64" s="9">
        <f>$K$3*'Punto de Medida'!C64</f>
        <v>2776.3937680290005</v>
      </c>
      <c r="C64" s="18">
        <f>$K$4*'Punto de Medida'!D64</f>
        <v>1224.6663493806002</v>
      </c>
      <c r="D64" s="9">
        <f>IF($J$13="SI",B64,'Energía Transada'!B64*'Energía Transada'!$J$15)</f>
        <v>2776.3937680290005</v>
      </c>
      <c r="E64" s="18">
        <f>IF($J$13="SI",'Energía Transada'!C64*'Energía Transada'!$J$16,0)</f>
        <v>0</v>
      </c>
      <c r="F64" s="16">
        <f ca="1">IF(A64&lt;=$J$18,OFFSET('Anexo I'!$B$1,MATCH(YEAR($J$8),'Anexo I'!$A:$A,0)-1+6,MONTH($J$8)),0)</f>
        <v>7.94</v>
      </c>
      <c r="G64" s="16">
        <v>7.94</v>
      </c>
    </row>
    <row r="65" spans="1:7" x14ac:dyDescent="0.2">
      <c r="A65" s="8">
        <v>56</v>
      </c>
      <c r="B65" s="9">
        <f>$K$3*'Punto de Medida'!C65</f>
        <v>1627.187525908</v>
      </c>
      <c r="C65" s="18">
        <f>$K$4*'Punto de Medida'!D65</f>
        <v>2529.2785778770999</v>
      </c>
      <c r="D65" s="9">
        <f>IF($J$13="SI",B65,'Energía Transada'!B65*'Energía Transada'!$J$15)</f>
        <v>1627.187525908</v>
      </c>
      <c r="E65" s="18">
        <f>IF($J$13="SI",'Energía Transada'!C65*'Energía Transada'!$J$16,0)</f>
        <v>0</v>
      </c>
      <c r="F65" s="16">
        <f ca="1">IF(A65&lt;=$J$18,OFFSET('Anexo I'!$B$1,MATCH(YEAR($J$8),'Anexo I'!$A:$A,0)-1+7,MONTH($J$8)),0)</f>
        <v>7.94</v>
      </c>
      <c r="G65" s="16">
        <v>7.94</v>
      </c>
    </row>
    <row r="66" spans="1:7" x14ac:dyDescent="0.2">
      <c r="A66" s="8">
        <v>57</v>
      </c>
      <c r="B66" s="9">
        <f>$K$3*'Punto de Medida'!C66</f>
        <v>1574.917227163</v>
      </c>
      <c r="C66" s="18">
        <f>$K$4*'Punto de Medida'!D66</f>
        <v>1855.9974213759999</v>
      </c>
      <c r="D66" s="9">
        <f>IF($J$13="SI",B66,'Energía Transada'!B66*'Energía Transada'!$J$15)</f>
        <v>1574.917227163</v>
      </c>
      <c r="E66" s="18">
        <f>IF($J$13="SI",'Energía Transada'!C66*'Energía Transada'!$J$16,0)</f>
        <v>0</v>
      </c>
      <c r="F66" s="16">
        <f ca="1">IF(A66&lt;=$J$18,OFFSET('Anexo I'!$B$1,MATCH(YEAR($J$8),'Anexo I'!$A:$A,0)-1+8,MONTH($J$8)),0)</f>
        <v>0</v>
      </c>
      <c r="G66" s="16">
        <v>0</v>
      </c>
    </row>
    <row r="67" spans="1:7" x14ac:dyDescent="0.2">
      <c r="A67" s="8">
        <v>58</v>
      </c>
      <c r="B67" s="9">
        <f>$K$3*'Punto de Medida'!C67</f>
        <v>947.87465922100012</v>
      </c>
      <c r="C67" s="18">
        <f>$K$4*'Punto de Medida'!D67</f>
        <v>1205.4647394384001</v>
      </c>
      <c r="D67" s="9">
        <f>IF($J$13="SI",B67,'Energía Transada'!B67*'Energía Transada'!$J$15)</f>
        <v>947.87465922100012</v>
      </c>
      <c r="E67" s="18">
        <f>IF($J$13="SI",'Energía Transada'!C67*'Energía Transada'!$J$16,0)</f>
        <v>0</v>
      </c>
      <c r="F67" s="16">
        <f ca="1">IF(A67&lt;=$J$18,OFFSET('Anexo I'!$B$1,MATCH(YEAR($J$8),'Anexo I'!$A:$A,0)-1+9,MONTH($J$8)),0)</f>
        <v>0</v>
      </c>
      <c r="G67" s="16">
        <v>0</v>
      </c>
    </row>
    <row r="68" spans="1:7" x14ac:dyDescent="0.2">
      <c r="A68" s="8">
        <v>59</v>
      </c>
      <c r="B68" s="9">
        <f>$K$3*'Punto de Medida'!C68</f>
        <v>83.214682033000003</v>
      </c>
      <c r="C68" s="18">
        <f>$K$4*'Punto de Medida'!D68</f>
        <v>1186.2807604361001</v>
      </c>
      <c r="D68" s="9">
        <f>IF($J$13="SI",B68,'Energía Transada'!B68*'Energía Transada'!$J$15)</f>
        <v>83.214682033000003</v>
      </c>
      <c r="E68" s="18">
        <f>IF($J$13="SI",'Energía Transada'!C68*'Energía Transada'!$J$16,0)</f>
        <v>0</v>
      </c>
      <c r="F68" s="16">
        <f ca="1">IF(A68&lt;=$J$18,OFFSET('Anexo I'!$B$1,MATCH(YEAR($J$8),'Anexo I'!$A:$A,0)-1+10,MONTH($J$8)),0)</f>
        <v>0</v>
      </c>
      <c r="G68" s="16">
        <v>0</v>
      </c>
    </row>
    <row r="69" spans="1:7" x14ac:dyDescent="0.2">
      <c r="A69" s="8">
        <v>60</v>
      </c>
      <c r="B69" s="9">
        <f>$K$3*'Punto de Medida'!C69</f>
        <v>0</v>
      </c>
      <c r="C69" s="18">
        <f>$K$4*'Punto de Medida'!D69</f>
        <v>1857.8598360224</v>
      </c>
      <c r="D69" s="9">
        <f>IF($J$13="SI",B69,'Energía Transada'!B69*'Energía Transada'!$J$15)</f>
        <v>0</v>
      </c>
      <c r="E69" s="18">
        <f>IF($J$13="SI",'Energía Transada'!C69*'Energía Transada'!$J$16,0)</f>
        <v>0</v>
      </c>
      <c r="F69" s="16">
        <f ca="1">IF(A69&lt;=$J$18,OFFSET('Anexo I'!$B$1,MATCH(YEAR($J$8),'Anexo I'!$A:$A,0)-1+11,MONTH($J$8)),0)</f>
        <v>0</v>
      </c>
      <c r="G69" s="16">
        <v>0</v>
      </c>
    </row>
    <row r="70" spans="1:7" x14ac:dyDescent="0.2">
      <c r="A70" s="8">
        <v>61</v>
      </c>
      <c r="B70" s="9">
        <f>$K$3*'Punto de Medida'!C70</f>
        <v>0</v>
      </c>
      <c r="C70" s="18">
        <f>$K$4*'Punto de Medida'!D70</f>
        <v>3198.9148221800001</v>
      </c>
      <c r="D70" s="9">
        <f>IF($J$13="SI",B70,'Energía Transada'!B70*'Energía Transada'!$J$15)</f>
        <v>0</v>
      </c>
      <c r="E70" s="18">
        <f>IF($J$13="SI",'Energía Transada'!C70*'Energía Transada'!$J$16,0)</f>
        <v>0</v>
      </c>
      <c r="F70" s="16">
        <f ca="1">IF(A70&lt;=$J$18,OFFSET('Anexo I'!$B$1,MATCH(YEAR($J$8),'Anexo I'!$A:$A,0)-1+12,MONTH($J$8)),0)</f>
        <v>0</v>
      </c>
      <c r="G70" s="16">
        <v>0</v>
      </c>
    </row>
    <row r="71" spans="1:7" x14ac:dyDescent="0.2">
      <c r="A71" s="8">
        <v>62</v>
      </c>
      <c r="B71" s="9">
        <f>$K$3*'Punto de Medida'!C71</f>
        <v>0</v>
      </c>
      <c r="C71" s="18">
        <f>$K$4*'Punto de Medida'!D71</f>
        <v>3706.9627389900006</v>
      </c>
      <c r="D71" s="9">
        <f>IF($J$13="SI",B71,'Energía Transada'!B71*'Energía Transada'!$J$15)</f>
        <v>0</v>
      </c>
      <c r="E71" s="18">
        <f>IF($J$13="SI",'Energía Transada'!C71*'Energía Transada'!$J$16,0)</f>
        <v>0</v>
      </c>
      <c r="F71" s="16">
        <f ca="1">IF(A71&lt;=$J$18,OFFSET('Anexo I'!$B$1,MATCH(YEAR($J$8),'Anexo I'!$A:$A,0)-1+13,MONTH($J$8)),0)</f>
        <v>0</v>
      </c>
      <c r="G71" s="16">
        <v>0</v>
      </c>
    </row>
    <row r="72" spans="1:7" x14ac:dyDescent="0.2">
      <c r="A72" s="8">
        <v>63</v>
      </c>
      <c r="B72" s="9">
        <f>$K$3*'Punto de Medida'!C72</f>
        <v>0</v>
      </c>
      <c r="C72" s="18">
        <f>$K$4*'Punto de Medida'!D72</f>
        <v>6722.7023071599997</v>
      </c>
      <c r="D72" s="9">
        <f>IF($J$13="SI",B72,'Energía Transada'!B72*'Energía Transada'!$J$15)</f>
        <v>0</v>
      </c>
      <c r="E72" s="18">
        <f>IF($J$13="SI",'Energía Transada'!C72*'Energía Transada'!$J$16,0)</f>
        <v>0</v>
      </c>
      <c r="F72" s="16">
        <f ca="1">IF(A72&lt;=$J$18,OFFSET('Anexo I'!$B$1,MATCH(YEAR($J$8),'Anexo I'!$A:$A,0)-1+14,MONTH($J$8)),0)</f>
        <v>0</v>
      </c>
      <c r="G72" s="16">
        <v>0</v>
      </c>
    </row>
    <row r="73" spans="1:7" x14ac:dyDescent="0.2">
      <c r="A73" s="8">
        <v>64</v>
      </c>
      <c r="B73" s="9">
        <f>$K$3*'Punto de Medida'!C73</f>
        <v>0</v>
      </c>
      <c r="C73" s="18">
        <f>$K$4*'Punto de Medida'!D73</f>
        <v>8846.959584889999</v>
      </c>
      <c r="D73" s="9">
        <f>IF($J$13="SI",B73,'Energía Transada'!B73*'Energía Transada'!$J$15)</f>
        <v>0</v>
      </c>
      <c r="E73" s="18">
        <f>IF($J$13="SI",'Energía Transada'!C73*'Energía Transada'!$J$16,0)</f>
        <v>0</v>
      </c>
      <c r="F73" s="16">
        <f ca="1">IF(A73&lt;=$J$18,OFFSET('Anexo I'!$B$1,MATCH(YEAR($J$8),'Anexo I'!$A:$A,0)-1+15,MONTH($J$8)),0)</f>
        <v>0</v>
      </c>
      <c r="G73" s="16">
        <v>0</v>
      </c>
    </row>
    <row r="74" spans="1:7" x14ac:dyDescent="0.2">
      <c r="A74" s="8">
        <v>65</v>
      </c>
      <c r="B74" s="9">
        <f>$K$3*'Punto de Medida'!C74</f>
        <v>0</v>
      </c>
      <c r="C74" s="18">
        <f>$K$4*'Punto de Medida'!D74</f>
        <v>11888.2311527</v>
      </c>
      <c r="D74" s="9">
        <f>IF($J$13="SI",B74,'Energía Transada'!B74*'Energía Transada'!$J$15)</f>
        <v>0</v>
      </c>
      <c r="E74" s="18">
        <f>IF($J$13="SI",'Energía Transada'!C74*'Energía Transada'!$J$16,0)</f>
        <v>0</v>
      </c>
      <c r="F74" s="16">
        <f ca="1">IF(A74&lt;=$J$18,OFFSET('Anexo I'!$B$1,MATCH(YEAR($J$8),'Anexo I'!$A:$A,0)-1+16,MONTH($J$8)),0)</f>
        <v>0</v>
      </c>
      <c r="G74" s="16">
        <v>0</v>
      </c>
    </row>
    <row r="75" spans="1:7" x14ac:dyDescent="0.2">
      <c r="A75" s="8">
        <v>66</v>
      </c>
      <c r="B75" s="9">
        <f>$K$3*'Punto de Medida'!C75</f>
        <v>0</v>
      </c>
      <c r="C75" s="18">
        <f>$K$4*'Punto de Medida'!D75</f>
        <v>12385.8152173</v>
      </c>
      <c r="D75" s="9">
        <f>IF($J$13="SI",B75,'Energía Transada'!B75*'Energía Transada'!$J$15)</f>
        <v>0</v>
      </c>
      <c r="E75" s="18">
        <f>IF($J$13="SI",'Energía Transada'!C75*'Energía Transada'!$J$16,0)</f>
        <v>0</v>
      </c>
      <c r="F75" s="16">
        <f ca="1">IF(A75&lt;=$J$18,OFFSET('Anexo I'!$B$1,MATCH(YEAR($J$8),'Anexo I'!$A:$A,0)-1+17,MONTH($J$8)),0)</f>
        <v>0</v>
      </c>
      <c r="G75" s="16">
        <v>0</v>
      </c>
    </row>
    <row r="76" spans="1:7" x14ac:dyDescent="0.2">
      <c r="A76" s="8">
        <v>67</v>
      </c>
      <c r="B76" s="9">
        <f>$K$3*'Punto de Medida'!C76</f>
        <v>0</v>
      </c>
      <c r="C76" s="18">
        <f>$K$4*'Punto de Medida'!D76</f>
        <v>11382.898367260001</v>
      </c>
      <c r="D76" s="9">
        <f>IF($J$13="SI",B76,'Energía Transada'!B76*'Energía Transada'!$J$15)</f>
        <v>0</v>
      </c>
      <c r="E76" s="18">
        <f>IF($J$13="SI",'Energía Transada'!C76*'Energía Transada'!$J$16,0)</f>
        <v>0</v>
      </c>
      <c r="F76" s="16">
        <f ca="1">IF(A76&lt;=$J$18,OFFSET('Anexo I'!$B$1,MATCH(YEAR($J$8),'Anexo I'!$A:$A,0)-1+18,MONTH($J$8)),0)</f>
        <v>7.94</v>
      </c>
      <c r="G76" s="16">
        <v>7.94</v>
      </c>
    </row>
    <row r="77" spans="1:7" x14ac:dyDescent="0.2">
      <c r="A77" s="8">
        <v>68</v>
      </c>
      <c r="B77" s="9">
        <f>$K$3*'Punto de Medida'!C77</f>
        <v>0</v>
      </c>
      <c r="C77" s="18">
        <f>$K$4*'Punto de Medida'!D77</f>
        <v>12071.261334860001</v>
      </c>
      <c r="D77" s="9">
        <f>IF($J$13="SI",B77,'Energía Transada'!B77*'Energía Transada'!$J$15)</f>
        <v>0</v>
      </c>
      <c r="E77" s="18">
        <f>IF($J$13="SI",'Energía Transada'!C77*'Energía Transada'!$J$16,0)</f>
        <v>0</v>
      </c>
      <c r="F77" s="16">
        <f ca="1">IF(A77&lt;=$J$18,OFFSET('Anexo I'!$B$1,MATCH(YEAR($J$8),'Anexo I'!$A:$A,0)-1+19,MONTH($J$8)),0)</f>
        <v>7.94</v>
      </c>
      <c r="G77" s="16">
        <v>7.94</v>
      </c>
    </row>
    <row r="78" spans="1:7" x14ac:dyDescent="0.2">
      <c r="A78" s="8">
        <v>69</v>
      </c>
      <c r="B78" s="9">
        <f>$K$3*'Punto de Medida'!C78</f>
        <v>0</v>
      </c>
      <c r="C78" s="18">
        <f>$K$4*'Punto de Medida'!D78</f>
        <v>14665.376620580002</v>
      </c>
      <c r="D78" s="9">
        <f>IF($J$13="SI",B78,'Energía Transada'!B78*'Energía Transada'!$J$15)</f>
        <v>0</v>
      </c>
      <c r="E78" s="18">
        <f>IF($J$13="SI",'Energía Transada'!C78*'Energía Transada'!$J$16,0)</f>
        <v>0</v>
      </c>
      <c r="F78" s="16">
        <f ca="1">IF(A78&lt;=$J$18,OFFSET('Anexo I'!$B$1,MATCH(YEAR($J$8),'Anexo I'!$A:$A,0)-1+20,MONTH($J$8)),0)</f>
        <v>7.94</v>
      </c>
      <c r="G78" s="16">
        <v>7.94</v>
      </c>
    </row>
    <row r="79" spans="1:7" x14ac:dyDescent="0.2">
      <c r="A79" s="8">
        <v>70</v>
      </c>
      <c r="B79" s="9">
        <f>$K$3*'Punto de Medida'!C79</f>
        <v>0</v>
      </c>
      <c r="C79" s="18">
        <f>$K$4*'Punto de Medida'!D79</f>
        <v>12317.812747240001</v>
      </c>
      <c r="D79" s="9">
        <f>IF($J$13="SI",B79,'Energía Transada'!B79*'Energía Transada'!$J$15)</f>
        <v>0</v>
      </c>
      <c r="E79" s="18">
        <f>IF($J$13="SI",'Energía Transada'!C79*'Energía Transada'!$J$16,0)</f>
        <v>0</v>
      </c>
      <c r="F79" s="16">
        <f ca="1">IF(A79&lt;=$J$18,OFFSET('Anexo I'!$B$1,MATCH(YEAR($J$8),'Anexo I'!$A:$A,0)-1+21,MONTH($J$8)),0)</f>
        <v>7.94</v>
      </c>
      <c r="G79" s="16">
        <v>7.94</v>
      </c>
    </row>
    <row r="80" spans="1:7" x14ac:dyDescent="0.2">
      <c r="A80" s="8">
        <v>71</v>
      </c>
      <c r="B80" s="9">
        <f>$K$3*'Punto de Medida'!C80</f>
        <v>0</v>
      </c>
      <c r="C80" s="18">
        <f>$K$4*'Punto de Medida'!D80</f>
        <v>14026.18009093</v>
      </c>
      <c r="D80" s="9">
        <f>IF($J$13="SI",B80,'Energía Transada'!B80*'Energía Transada'!$J$15)</f>
        <v>0</v>
      </c>
      <c r="E80" s="18">
        <f>IF($J$13="SI",'Energía Transada'!C80*'Energía Transada'!$J$16,0)</f>
        <v>0</v>
      </c>
      <c r="F80" s="16">
        <f ca="1">IF(A80&lt;=$J$18,OFFSET('Anexo I'!$B$1,MATCH(YEAR($J$8),'Anexo I'!$A:$A,0)-1+22,MONTH($J$8)),0)</f>
        <v>7.94</v>
      </c>
      <c r="G80" s="16">
        <v>7.94</v>
      </c>
    </row>
    <row r="81" spans="1:7" x14ac:dyDescent="0.2">
      <c r="A81" s="8">
        <v>72</v>
      </c>
      <c r="B81" s="9">
        <f>$K$3*'Punto de Medida'!C81</f>
        <v>0</v>
      </c>
      <c r="C81" s="18">
        <f>$K$4*'Punto de Medida'!D81</f>
        <v>14647.242316349999</v>
      </c>
      <c r="D81" s="9">
        <f>IF($J$13="SI",B81,'Energía Transada'!B81*'Energía Transada'!$J$15)</f>
        <v>0</v>
      </c>
      <c r="E81" s="18">
        <f>IF($J$13="SI",'Energía Transada'!C81*'Energía Transada'!$J$16,0)</f>
        <v>0</v>
      </c>
      <c r="F81" s="16">
        <f ca="1">IF(A81&lt;=$J$18,OFFSET('Anexo I'!$B$1,MATCH(YEAR($J$8),'Anexo I'!$A:$A,0)-1+23,MONTH($J$8)),0)</f>
        <v>7.94</v>
      </c>
      <c r="G81" s="16">
        <v>7.94</v>
      </c>
    </row>
    <row r="82" spans="1:7" x14ac:dyDescent="0.2">
      <c r="A82" s="8">
        <v>73</v>
      </c>
      <c r="B82" s="9">
        <f>$K$3*'Punto de Medida'!C82</f>
        <v>0</v>
      </c>
      <c r="C82" s="18">
        <f>$K$4*'Punto de Medida'!D82</f>
        <v>14845.80697523</v>
      </c>
      <c r="D82" s="9">
        <f>IF($J$13="SI",B82,'Energía Transada'!B82*'Energía Transada'!$J$15)</f>
        <v>0</v>
      </c>
      <c r="E82" s="18">
        <f>IF($J$13="SI",'Energía Transada'!C82*'Energía Transada'!$J$16,0)</f>
        <v>0</v>
      </c>
      <c r="F82" s="16">
        <f ca="1">IF(A82&lt;=$J$18,OFFSET('Anexo I'!$B$1,MATCH(YEAR($J$8),'Anexo I'!$A:$A,0)-1+24,MONTH($J$8)),0)</f>
        <v>7.94</v>
      </c>
      <c r="G82" s="16">
        <v>7.94</v>
      </c>
    </row>
    <row r="83" spans="1:7" x14ac:dyDescent="0.2">
      <c r="A83" s="8">
        <v>74</v>
      </c>
      <c r="B83" s="9">
        <f>$K$3*'Punto de Medida'!C83</f>
        <v>0</v>
      </c>
      <c r="C83" s="18">
        <f>$K$4*'Punto de Medida'!D83</f>
        <v>14952.64407602</v>
      </c>
      <c r="D83" s="9">
        <f>IF($J$13="SI",B83,'Energía Transada'!B83*'Energía Transada'!$J$15)</f>
        <v>0</v>
      </c>
      <c r="E83" s="18">
        <f>IF($J$13="SI",'Energía Transada'!C83*'Energía Transada'!$J$16,0)</f>
        <v>0</v>
      </c>
      <c r="F83" s="16">
        <f ca="1">IF(A83&lt;=$J$18,OFFSET('Anexo I'!$B$1,MATCH(YEAR($J$8),'Anexo I'!$A:$A,0)-1+1,MONTH($J$8)),0)</f>
        <v>7.94</v>
      </c>
      <c r="G83" s="16">
        <v>7.94</v>
      </c>
    </row>
    <row r="84" spans="1:7" x14ac:dyDescent="0.2">
      <c r="A84" s="8">
        <v>75</v>
      </c>
      <c r="B84" s="9">
        <f>$K$3*'Punto de Medida'!C84</f>
        <v>0</v>
      </c>
      <c r="C84" s="18">
        <f>$K$4*'Punto de Medida'!D84</f>
        <v>15114.91412655</v>
      </c>
      <c r="D84" s="9">
        <f>IF($J$13="SI",B84,'Energía Transada'!B84*'Energía Transada'!$J$15)</f>
        <v>0</v>
      </c>
      <c r="E84" s="18">
        <f>IF($J$13="SI",'Energía Transada'!C84*'Energía Transada'!$J$16,0)</f>
        <v>0</v>
      </c>
      <c r="F84" s="16">
        <f ca="1">IF(A84&lt;=$J$18,OFFSET('Anexo I'!$B$1,MATCH(YEAR($J$8),'Anexo I'!$A:$A,0)-1+2,MONTH($J$8)),0)</f>
        <v>7.94</v>
      </c>
      <c r="G84" s="16">
        <v>7.94</v>
      </c>
    </row>
    <row r="85" spans="1:7" x14ac:dyDescent="0.2">
      <c r="A85" s="8">
        <v>76</v>
      </c>
      <c r="B85" s="9">
        <f>$K$3*'Punto de Medida'!C85</f>
        <v>0</v>
      </c>
      <c r="C85" s="18">
        <f>$K$4*'Punto de Medida'!D85</f>
        <v>15145.622957289999</v>
      </c>
      <c r="D85" s="9">
        <f>IF($J$13="SI",B85,'Energía Transada'!B85*'Energía Transada'!$J$15)</f>
        <v>0</v>
      </c>
      <c r="E85" s="18">
        <f>IF($J$13="SI",'Energía Transada'!C85*'Energía Transada'!$J$16,0)</f>
        <v>0</v>
      </c>
      <c r="F85" s="16">
        <f ca="1">IF(A85&lt;=$J$18,OFFSET('Anexo I'!$B$1,MATCH(YEAR($J$8),'Anexo I'!$A:$A,0)-1+3,MONTH($J$8)),0)</f>
        <v>7.94</v>
      </c>
      <c r="G85" s="16">
        <v>7.94</v>
      </c>
    </row>
    <row r="86" spans="1:7" x14ac:dyDescent="0.2">
      <c r="A86" s="8">
        <v>77</v>
      </c>
      <c r="B86" s="9">
        <f>$K$3*'Punto de Medida'!C86</f>
        <v>0</v>
      </c>
      <c r="C86" s="18">
        <f>$K$4*'Punto de Medida'!D86</f>
        <v>15029.20826141</v>
      </c>
      <c r="D86" s="9">
        <f>IF($J$13="SI",B86,'Energía Transada'!B86*'Energía Transada'!$J$15)</f>
        <v>0</v>
      </c>
      <c r="E86" s="18">
        <f>IF($J$13="SI",'Energía Transada'!C86*'Energía Transada'!$J$16,0)</f>
        <v>0</v>
      </c>
      <c r="F86" s="16">
        <f ca="1">IF(A86&lt;=$J$18,OFFSET('Anexo I'!$B$1,MATCH(YEAR($J$8),'Anexo I'!$A:$A,0)-1+4,MONTH($J$8)),0)</f>
        <v>7.94</v>
      </c>
      <c r="G86" s="16">
        <v>7.94</v>
      </c>
    </row>
    <row r="87" spans="1:7" x14ac:dyDescent="0.2">
      <c r="A87" s="8">
        <v>78</v>
      </c>
      <c r="B87" s="9">
        <f>$K$3*'Punto de Medida'!C87</f>
        <v>0</v>
      </c>
      <c r="C87" s="18">
        <f>$K$4*'Punto de Medida'!D87</f>
        <v>15022.139628790001</v>
      </c>
      <c r="D87" s="9">
        <f>IF($J$13="SI",B87,'Energía Transada'!B87*'Energía Transada'!$J$15)</f>
        <v>0</v>
      </c>
      <c r="E87" s="18">
        <f>IF($J$13="SI",'Energía Transada'!C87*'Energía Transada'!$J$16,0)</f>
        <v>0</v>
      </c>
      <c r="F87" s="16">
        <f ca="1">IF(A87&lt;=$J$18,OFFSET('Anexo I'!$B$1,MATCH(YEAR($J$8),'Anexo I'!$A:$A,0)-1+5,MONTH($J$8)),0)</f>
        <v>7.94</v>
      </c>
      <c r="G87" s="16">
        <v>7.94</v>
      </c>
    </row>
    <row r="88" spans="1:7" x14ac:dyDescent="0.2">
      <c r="A88" s="8">
        <v>79</v>
      </c>
      <c r="B88" s="9">
        <f>$K$3*'Punto de Medida'!C88</f>
        <v>0</v>
      </c>
      <c r="C88" s="18">
        <f>$K$4*'Punto de Medida'!D88</f>
        <v>14309.294238889997</v>
      </c>
      <c r="D88" s="9">
        <f>IF($J$13="SI",B88,'Energía Transada'!B88*'Energía Transada'!$J$15)</f>
        <v>0</v>
      </c>
      <c r="E88" s="18">
        <f>IF($J$13="SI",'Energía Transada'!C88*'Energía Transada'!$J$16,0)</f>
        <v>0</v>
      </c>
      <c r="F88" s="16">
        <f ca="1">IF(A88&lt;=$J$18,OFFSET('Anexo I'!$B$1,MATCH(YEAR($J$8),'Anexo I'!$A:$A,0)-1+6,MONTH($J$8)),0)</f>
        <v>7.94</v>
      </c>
      <c r="G88" s="16">
        <v>7.94</v>
      </c>
    </row>
    <row r="89" spans="1:7" x14ac:dyDescent="0.2">
      <c r="A89" s="8">
        <v>80</v>
      </c>
      <c r="B89" s="9">
        <f>$K$3*'Punto de Medida'!C89</f>
        <v>0</v>
      </c>
      <c r="C89" s="18">
        <f>$K$4*'Punto de Medida'!D89</f>
        <v>15405.342802569998</v>
      </c>
      <c r="D89" s="9">
        <f>IF($J$13="SI",B89,'Energía Transada'!B89*'Energía Transada'!$J$15)</f>
        <v>0</v>
      </c>
      <c r="E89" s="18">
        <f>IF($J$13="SI",'Energía Transada'!C89*'Energía Transada'!$J$16,0)</f>
        <v>0</v>
      </c>
      <c r="F89" s="16">
        <f ca="1">IF(A89&lt;=$J$18,OFFSET('Anexo I'!$B$1,MATCH(YEAR($J$8),'Anexo I'!$A:$A,0)-1+7,MONTH($J$8)),0)</f>
        <v>7.94</v>
      </c>
      <c r="G89" s="16">
        <v>7.94</v>
      </c>
    </row>
    <row r="90" spans="1:7" x14ac:dyDescent="0.2">
      <c r="A90" s="8">
        <v>81</v>
      </c>
      <c r="B90" s="9">
        <f>$K$3*'Punto de Medida'!C90</f>
        <v>0</v>
      </c>
      <c r="C90" s="18">
        <f>$K$4*'Punto de Medida'!D90</f>
        <v>14787.884280329999</v>
      </c>
      <c r="D90" s="9">
        <f>IF($J$13="SI",B90,'Energía Transada'!B90*'Energía Transada'!$J$15)</f>
        <v>0</v>
      </c>
      <c r="E90" s="18">
        <f>IF($J$13="SI",'Energía Transada'!C90*'Energía Transada'!$J$16,0)</f>
        <v>0</v>
      </c>
      <c r="F90" s="16">
        <f ca="1">IF(A90&lt;=$J$18,OFFSET('Anexo I'!$B$1,MATCH(YEAR($J$8),'Anexo I'!$A:$A,0)-1+8,MONTH($J$8)),0)</f>
        <v>0</v>
      </c>
      <c r="G90" s="16">
        <v>0</v>
      </c>
    </row>
    <row r="91" spans="1:7" x14ac:dyDescent="0.2">
      <c r="A91" s="8">
        <v>82</v>
      </c>
      <c r="B91" s="9">
        <f>$K$3*'Punto de Medida'!C91</f>
        <v>0</v>
      </c>
      <c r="C91" s="18">
        <f>$K$4*'Punto de Medida'!D91</f>
        <v>14223.03667008</v>
      </c>
      <c r="D91" s="9">
        <f>IF($J$13="SI",B91,'Energía Transada'!B91*'Energía Transada'!$J$15)</f>
        <v>0</v>
      </c>
      <c r="E91" s="18">
        <f>IF($J$13="SI",'Energía Transada'!C91*'Energía Transada'!$J$16,0)</f>
        <v>0</v>
      </c>
      <c r="F91" s="16">
        <f ca="1">IF(A91&lt;=$J$18,OFFSET('Anexo I'!$B$1,MATCH(YEAR($J$8),'Anexo I'!$A:$A,0)-1+9,MONTH($J$8)),0)</f>
        <v>0</v>
      </c>
      <c r="G91" s="16">
        <v>0</v>
      </c>
    </row>
    <row r="92" spans="1:7" x14ac:dyDescent="0.2">
      <c r="A92" s="8">
        <v>83</v>
      </c>
      <c r="B92" s="9">
        <f>$K$3*'Punto de Medida'!C92</f>
        <v>0</v>
      </c>
      <c r="C92" s="18">
        <f>$K$4*'Punto de Medida'!D92</f>
        <v>14387.541311569999</v>
      </c>
      <c r="D92" s="9">
        <f>IF($J$13="SI",B92,'Energía Transada'!B92*'Energía Transada'!$J$15)</f>
        <v>0</v>
      </c>
      <c r="E92" s="18">
        <f>IF($J$13="SI",'Energía Transada'!C92*'Energía Transada'!$J$16,0)</f>
        <v>0</v>
      </c>
      <c r="F92" s="16">
        <f ca="1">IF(A92&lt;=$J$18,OFFSET('Anexo I'!$B$1,MATCH(YEAR($J$8),'Anexo I'!$A:$A,0)-1+10,MONTH($J$8)),0)</f>
        <v>0</v>
      </c>
      <c r="G92" s="16">
        <v>0</v>
      </c>
    </row>
    <row r="93" spans="1:7" x14ac:dyDescent="0.2">
      <c r="A93" s="8">
        <v>84</v>
      </c>
      <c r="B93" s="9">
        <f>$K$3*'Punto de Medida'!C93</f>
        <v>0</v>
      </c>
      <c r="C93" s="18">
        <f>$K$4*'Punto de Medida'!D93</f>
        <v>15122.227201200001</v>
      </c>
      <c r="D93" s="9">
        <f>IF($J$13="SI",B93,'Energía Transada'!B93*'Energía Transada'!$J$15)</f>
        <v>0</v>
      </c>
      <c r="E93" s="18">
        <f>IF($J$13="SI",'Energía Transada'!C93*'Energía Transada'!$J$16,0)</f>
        <v>0</v>
      </c>
      <c r="F93" s="16">
        <f ca="1">IF(A93&lt;=$J$18,OFFSET('Anexo I'!$B$1,MATCH(YEAR($J$8),'Anexo I'!$A:$A,0)-1+11,MONTH($J$8)),0)</f>
        <v>0</v>
      </c>
      <c r="G93" s="16">
        <v>0</v>
      </c>
    </row>
    <row r="94" spans="1:7" x14ac:dyDescent="0.2">
      <c r="A94" s="8">
        <v>85</v>
      </c>
      <c r="B94" s="9">
        <f>$K$3*'Punto de Medida'!C94</f>
        <v>0</v>
      </c>
      <c r="C94" s="18">
        <f>$K$4*'Punto de Medida'!D94</f>
        <v>14903.11170173</v>
      </c>
      <c r="D94" s="9">
        <f>IF($J$13="SI",B94,'Energía Transada'!B94*'Energía Transada'!$J$15)</f>
        <v>0</v>
      </c>
      <c r="E94" s="18">
        <f>IF($J$13="SI",'Energía Transada'!C94*'Energía Transada'!$J$16,0)</f>
        <v>0</v>
      </c>
      <c r="F94" s="16">
        <f ca="1">IF(A94&lt;=$J$18,OFFSET('Anexo I'!$B$1,MATCH(YEAR($J$8),'Anexo I'!$A:$A,0)-1+12,MONTH($J$8)),0)</f>
        <v>0</v>
      </c>
      <c r="G94" s="16">
        <v>0</v>
      </c>
    </row>
    <row r="95" spans="1:7" x14ac:dyDescent="0.2">
      <c r="A95" s="8">
        <v>86</v>
      </c>
      <c r="B95" s="9">
        <f>$K$3*'Punto de Medida'!C95</f>
        <v>0</v>
      </c>
      <c r="C95" s="18">
        <f>$K$4*'Punto de Medida'!D95</f>
        <v>11766.716010489999</v>
      </c>
      <c r="D95" s="9">
        <f>IF($J$13="SI",B95,'Energía Transada'!B95*'Energía Transada'!$J$15)</f>
        <v>0</v>
      </c>
      <c r="E95" s="18">
        <f>IF($J$13="SI",'Energía Transada'!C95*'Energía Transada'!$J$16,0)</f>
        <v>0</v>
      </c>
      <c r="F95" s="16">
        <f ca="1">IF(A95&lt;=$J$18,OFFSET('Anexo I'!$B$1,MATCH(YEAR($J$8),'Anexo I'!$A:$A,0)-1+13,MONTH($J$8)),0)</f>
        <v>0</v>
      </c>
      <c r="G95" s="16">
        <v>0</v>
      </c>
    </row>
    <row r="96" spans="1:7" x14ac:dyDescent="0.2">
      <c r="A96" s="8">
        <v>87</v>
      </c>
      <c r="B96" s="9">
        <f>$K$3*'Punto de Medida'!C96</f>
        <v>0</v>
      </c>
      <c r="C96" s="18">
        <f>$K$4*'Punto de Medida'!D96</f>
        <v>12570.695428899999</v>
      </c>
      <c r="D96" s="9">
        <f>IF($J$13="SI",B96,'Energía Transada'!B96*'Energía Transada'!$J$15)</f>
        <v>0</v>
      </c>
      <c r="E96" s="18">
        <f>IF($J$13="SI",'Energía Transada'!C96*'Energía Transada'!$J$16,0)</f>
        <v>0</v>
      </c>
      <c r="F96" s="16">
        <f ca="1">IF(A96&lt;=$J$18,OFFSET('Anexo I'!$B$1,MATCH(YEAR($J$8),'Anexo I'!$A:$A,0)-1+14,MONTH($J$8)),0)</f>
        <v>0</v>
      </c>
      <c r="G96" s="16">
        <v>0</v>
      </c>
    </row>
    <row r="97" spans="1:7" x14ac:dyDescent="0.2">
      <c r="A97" s="8">
        <v>88</v>
      </c>
      <c r="B97" s="9">
        <f>$K$3*'Punto de Medida'!C97</f>
        <v>0</v>
      </c>
      <c r="C97" s="18">
        <f>$K$4*'Punto de Medida'!D97</f>
        <v>11451.218272829999</v>
      </c>
      <c r="D97" s="9">
        <f>IF($J$13="SI",B97,'Energía Transada'!B97*'Energía Transada'!$J$15)</f>
        <v>0</v>
      </c>
      <c r="E97" s="18">
        <f>IF($J$13="SI",'Energía Transada'!C97*'Energía Transada'!$J$16,0)</f>
        <v>0</v>
      </c>
      <c r="F97" s="16">
        <f ca="1">IF(A97&lt;=$J$18,OFFSET('Anexo I'!$B$1,MATCH(YEAR($J$8),'Anexo I'!$A:$A,0)-1+15,MONTH($J$8)),0)</f>
        <v>0</v>
      </c>
      <c r="G97" s="16">
        <v>0</v>
      </c>
    </row>
    <row r="98" spans="1:7" x14ac:dyDescent="0.2">
      <c r="A98" s="8">
        <v>89</v>
      </c>
      <c r="B98" s="9">
        <f>$K$3*'Punto de Medida'!C98</f>
        <v>0</v>
      </c>
      <c r="C98" s="18">
        <f>$K$4*'Punto de Medida'!D98</f>
        <v>14251.55219747</v>
      </c>
      <c r="D98" s="9">
        <f>IF($J$13="SI",B98,'Energía Transada'!B98*'Energía Transada'!$J$15)</f>
        <v>0</v>
      </c>
      <c r="E98" s="18">
        <f>IF($J$13="SI",'Energía Transada'!C98*'Energía Transada'!$J$16,0)</f>
        <v>0</v>
      </c>
      <c r="F98" s="16">
        <f ca="1">IF(A98&lt;=$J$18,OFFSET('Anexo I'!$B$1,MATCH(YEAR($J$8),'Anexo I'!$A:$A,0)-1+16,MONTH($J$8)),0)</f>
        <v>0</v>
      </c>
      <c r="G98" s="16">
        <v>0</v>
      </c>
    </row>
    <row r="99" spans="1:7" x14ac:dyDescent="0.2">
      <c r="A99" s="8">
        <v>90</v>
      </c>
      <c r="B99" s="9">
        <f>$K$3*'Punto de Medida'!C99</f>
        <v>0</v>
      </c>
      <c r="C99" s="18">
        <f>$K$4*'Punto de Medida'!D99</f>
        <v>12935.500908260001</v>
      </c>
      <c r="D99" s="9">
        <f>IF($J$13="SI",B99,'Energía Transada'!B99*'Energía Transada'!$J$15)</f>
        <v>0</v>
      </c>
      <c r="E99" s="18">
        <f>IF($J$13="SI",'Energía Transada'!C99*'Energía Transada'!$J$16,0)</f>
        <v>0</v>
      </c>
      <c r="F99" s="16">
        <f ca="1">IF(A99&lt;=$J$18,OFFSET('Anexo I'!$B$1,MATCH(YEAR($J$8),'Anexo I'!$A:$A,0)-1+17,MONTH($J$8)),0)</f>
        <v>0</v>
      </c>
      <c r="G99" s="16">
        <v>0</v>
      </c>
    </row>
    <row r="100" spans="1:7" x14ac:dyDescent="0.2">
      <c r="A100" s="8">
        <v>91</v>
      </c>
      <c r="B100" s="9">
        <f>$K$3*'Punto de Medida'!C100</f>
        <v>0</v>
      </c>
      <c r="C100" s="18">
        <f>$K$4*'Punto de Medida'!D100</f>
        <v>10834.14991043</v>
      </c>
      <c r="D100" s="9">
        <f>IF($J$13="SI",B100,'Energía Transada'!B100*'Energía Transada'!$J$15)</f>
        <v>0</v>
      </c>
      <c r="E100" s="18">
        <f>IF($J$13="SI",'Energía Transada'!C100*'Energía Transada'!$J$16,0)</f>
        <v>0</v>
      </c>
      <c r="F100" s="16">
        <f ca="1">IF(A100&lt;=$J$18,OFFSET('Anexo I'!$B$1,MATCH(YEAR($J$8),'Anexo I'!$A:$A,0)-1+18,MONTH($J$8)),0)</f>
        <v>7.94</v>
      </c>
      <c r="G100" s="16">
        <v>7.94</v>
      </c>
    </row>
    <row r="101" spans="1:7" x14ac:dyDescent="0.2">
      <c r="A101" s="8">
        <v>92</v>
      </c>
      <c r="B101" s="9">
        <f>$K$3*'Punto de Medida'!C101</f>
        <v>0</v>
      </c>
      <c r="C101" s="18">
        <f>$K$4*'Punto de Medida'!D101</f>
        <v>8016.6810355100006</v>
      </c>
      <c r="D101" s="9">
        <f>IF($J$13="SI",B101,'Energía Transada'!B101*'Energía Transada'!$J$15)</f>
        <v>0</v>
      </c>
      <c r="E101" s="18">
        <f>IF($J$13="SI",'Energía Transada'!C101*'Energía Transada'!$J$16,0)</f>
        <v>0</v>
      </c>
      <c r="F101" s="16">
        <f ca="1">IF(A101&lt;=$J$18,OFFSET('Anexo I'!$B$1,MATCH(YEAR($J$8),'Anexo I'!$A:$A,0)-1+19,MONTH($J$8)),0)</f>
        <v>7.94</v>
      </c>
      <c r="G101" s="16">
        <v>7.94</v>
      </c>
    </row>
    <row r="102" spans="1:7" x14ac:dyDescent="0.2">
      <c r="A102" s="8">
        <v>93</v>
      </c>
      <c r="B102" s="9">
        <f>$K$3*'Punto de Medida'!C102</f>
        <v>0</v>
      </c>
      <c r="C102" s="18">
        <f>$K$4*'Punto de Medida'!D102</f>
        <v>7181.2105826300003</v>
      </c>
      <c r="D102" s="9">
        <f>IF($J$13="SI",B102,'Energía Transada'!B102*'Energía Transada'!$J$15)</f>
        <v>0</v>
      </c>
      <c r="E102" s="18">
        <f>IF($J$13="SI",'Energía Transada'!C102*'Energía Transada'!$J$16,0)</f>
        <v>0</v>
      </c>
      <c r="F102" s="16">
        <f ca="1">IF(A102&lt;=$J$18,OFFSET('Anexo I'!$B$1,MATCH(YEAR($J$8),'Anexo I'!$A:$A,0)-1+20,MONTH($J$8)),0)</f>
        <v>7.94</v>
      </c>
      <c r="G102" s="16">
        <v>7.94</v>
      </c>
    </row>
    <row r="103" spans="1:7" x14ac:dyDescent="0.2">
      <c r="A103" s="8">
        <v>94</v>
      </c>
      <c r="B103" s="9">
        <f>$K$3*'Punto de Medida'!C103</f>
        <v>0</v>
      </c>
      <c r="C103" s="18">
        <f>$K$4*'Punto de Medida'!D103</f>
        <v>9421.6666979399997</v>
      </c>
      <c r="D103" s="9">
        <f>IF($J$13="SI",B103,'Energía Transada'!B103*'Energía Transada'!$J$15)</f>
        <v>0</v>
      </c>
      <c r="E103" s="18">
        <f>IF($J$13="SI",'Energía Transada'!C103*'Energía Transada'!$J$16,0)</f>
        <v>0</v>
      </c>
      <c r="F103" s="16">
        <f ca="1">IF(A103&lt;=$J$18,OFFSET('Anexo I'!$B$1,MATCH(YEAR($J$8),'Anexo I'!$A:$A,0)-1+21,MONTH($J$8)),0)</f>
        <v>7.94</v>
      </c>
      <c r="G103" s="16">
        <v>7.94</v>
      </c>
    </row>
    <row r="104" spans="1:7" x14ac:dyDescent="0.2">
      <c r="A104" s="8">
        <v>95</v>
      </c>
      <c r="B104" s="9">
        <f>$K$3*'Punto de Medida'!C104</f>
        <v>0</v>
      </c>
      <c r="C104" s="18">
        <f>$K$4*'Punto de Medida'!D104</f>
        <v>11456.50620905</v>
      </c>
      <c r="D104" s="9">
        <f>IF($J$13="SI",B104,'Energía Transada'!B104*'Energía Transada'!$J$15)</f>
        <v>0</v>
      </c>
      <c r="E104" s="18">
        <f>IF($J$13="SI",'Energía Transada'!C104*'Energía Transada'!$J$16,0)</f>
        <v>0</v>
      </c>
      <c r="F104" s="16">
        <f ca="1">IF(A104&lt;=$J$18,OFFSET('Anexo I'!$B$1,MATCH(YEAR($J$8),'Anexo I'!$A:$A,0)-1+22,MONTH($J$8)),0)</f>
        <v>7.94</v>
      </c>
      <c r="G104" s="16">
        <v>7.94</v>
      </c>
    </row>
    <row r="105" spans="1:7" x14ac:dyDescent="0.2">
      <c r="A105" s="8">
        <v>96</v>
      </c>
      <c r="B105" s="9">
        <f>$K$3*'Punto de Medida'!C105</f>
        <v>0</v>
      </c>
      <c r="C105" s="18">
        <f>$K$4*'Punto de Medida'!D105</f>
        <v>11821.16021079</v>
      </c>
      <c r="D105" s="9">
        <f>IF($J$13="SI",B105,'Energía Transada'!B105*'Energía Transada'!$J$15)</f>
        <v>0</v>
      </c>
      <c r="E105" s="18">
        <f>IF($J$13="SI",'Energía Transada'!C105*'Energía Transada'!$J$16,0)</f>
        <v>0</v>
      </c>
      <c r="F105" s="16">
        <f ca="1">IF(A105&lt;=$J$18,OFFSET('Anexo I'!$B$1,MATCH(YEAR($J$8),'Anexo I'!$A:$A,0)-1+23,MONTH($J$8)),0)</f>
        <v>7.94</v>
      </c>
      <c r="G105" s="16">
        <v>7.94</v>
      </c>
    </row>
    <row r="106" spans="1:7" x14ac:dyDescent="0.2">
      <c r="A106" s="8">
        <v>97</v>
      </c>
      <c r="B106" s="9">
        <f>$K$3*'Punto de Medida'!C106</f>
        <v>0</v>
      </c>
      <c r="C106" s="18">
        <f>$K$4*'Punto de Medida'!D106</f>
        <v>11797.317611869999</v>
      </c>
      <c r="D106" s="9">
        <f>IF($J$13="SI",B106,'Energía Transada'!B106*'Energía Transada'!$J$15)</f>
        <v>0</v>
      </c>
      <c r="E106" s="18">
        <f>IF($J$13="SI",'Energía Transada'!C106*'Energía Transada'!$J$16,0)</f>
        <v>0</v>
      </c>
      <c r="F106" s="16">
        <f ca="1">IF(A106&lt;=$J$18,OFFSET('Anexo I'!$B$1,MATCH(YEAR($J$8),'Anexo I'!$A:$A,0)-1+24,MONTH($J$8)),0)</f>
        <v>7.94</v>
      </c>
      <c r="G106" s="16">
        <v>7.94</v>
      </c>
    </row>
    <row r="107" spans="1:7" x14ac:dyDescent="0.2">
      <c r="A107" s="8">
        <v>98</v>
      </c>
      <c r="B107" s="9">
        <f>$K$3*'Punto de Medida'!C107</f>
        <v>0</v>
      </c>
      <c r="C107" s="18">
        <f>$K$4*'Punto de Medida'!D107</f>
        <v>9507.234650620001</v>
      </c>
      <c r="D107" s="9">
        <f>IF($J$13="SI",B107,'Energía Transada'!B107*'Energía Transada'!$J$15)</f>
        <v>0</v>
      </c>
      <c r="E107" s="18">
        <f>IF($J$13="SI",'Energía Transada'!C107*'Energía Transada'!$J$16,0)</f>
        <v>0</v>
      </c>
      <c r="F107" s="16">
        <f ca="1">IF(A107&lt;=$J$18,OFFSET('Anexo I'!$B$1,MATCH(YEAR($J$8),'Anexo I'!$A:$A,0)-1+1,MONTH($J$8)),0)</f>
        <v>7.94</v>
      </c>
      <c r="G107" s="16">
        <v>7.94</v>
      </c>
    </row>
    <row r="108" spans="1:7" x14ac:dyDescent="0.2">
      <c r="A108" s="8">
        <v>99</v>
      </c>
      <c r="B108" s="9">
        <f>$K$3*'Punto de Medida'!C108</f>
        <v>0</v>
      </c>
      <c r="C108" s="18">
        <f>$K$4*'Punto de Medida'!D108</f>
        <v>7133.2656012099997</v>
      </c>
      <c r="D108" s="9">
        <f>IF($J$13="SI",B108,'Energía Transada'!B108*'Energía Transada'!$J$15)</f>
        <v>0</v>
      </c>
      <c r="E108" s="18">
        <f>IF($J$13="SI",'Energía Transada'!C108*'Energía Transada'!$J$16,0)</f>
        <v>0</v>
      </c>
      <c r="F108" s="16">
        <f ca="1">IF(A108&lt;=$J$18,OFFSET('Anexo I'!$B$1,MATCH(YEAR($J$8),'Anexo I'!$A:$A,0)-1+2,MONTH($J$8)),0)</f>
        <v>7.94</v>
      </c>
      <c r="G108" s="16">
        <v>7.94</v>
      </c>
    </row>
    <row r="109" spans="1:7" x14ac:dyDescent="0.2">
      <c r="A109" s="8">
        <v>100</v>
      </c>
      <c r="B109" s="9">
        <f>$K$3*'Punto de Medida'!C109</f>
        <v>0</v>
      </c>
      <c r="C109" s="18">
        <f>$K$4*'Punto de Medida'!D109</f>
        <v>7981.9376462699993</v>
      </c>
      <c r="D109" s="9">
        <f>IF($J$13="SI",B109,'Energía Transada'!B109*'Energía Transada'!$J$15)</f>
        <v>0</v>
      </c>
      <c r="E109" s="18">
        <f>IF($J$13="SI",'Energía Transada'!C109*'Energía Transada'!$J$16,0)</f>
        <v>0</v>
      </c>
      <c r="F109" s="16">
        <f ca="1">IF(A109&lt;=$J$18,OFFSET('Anexo I'!$B$1,MATCH(YEAR($J$8),'Anexo I'!$A:$A,0)-1+3,MONTH($J$8)),0)</f>
        <v>7.94</v>
      </c>
      <c r="G109" s="16">
        <v>7.94</v>
      </c>
    </row>
    <row r="110" spans="1:7" x14ac:dyDescent="0.2">
      <c r="A110" s="8">
        <v>101</v>
      </c>
      <c r="B110" s="9">
        <f>$K$3*'Punto de Medida'!C110</f>
        <v>0</v>
      </c>
      <c r="C110" s="18">
        <f>$K$4*'Punto de Medida'!D110</f>
        <v>9293.3068559099975</v>
      </c>
      <c r="D110" s="9">
        <f>IF($J$13="SI",B110,'Energía Transada'!B110*'Energía Transada'!$J$15)</f>
        <v>0</v>
      </c>
      <c r="E110" s="18">
        <f>IF($J$13="SI",'Energía Transada'!C110*'Energía Transada'!$J$16,0)</f>
        <v>0</v>
      </c>
      <c r="F110" s="16">
        <f ca="1">IF(A110&lt;=$J$18,OFFSET('Anexo I'!$B$1,MATCH(YEAR($J$8),'Anexo I'!$A:$A,0)-1+4,MONTH($J$8)),0)</f>
        <v>7.94</v>
      </c>
      <c r="G110" s="16">
        <v>7.94</v>
      </c>
    </row>
    <row r="111" spans="1:7" x14ac:dyDescent="0.2">
      <c r="A111" s="8">
        <v>102</v>
      </c>
      <c r="B111" s="9">
        <f>$K$3*'Punto de Medida'!C111</f>
        <v>0</v>
      </c>
      <c r="C111" s="18">
        <f>$K$4*'Punto de Medida'!D111</f>
        <v>7857.8380719299994</v>
      </c>
      <c r="D111" s="9">
        <f>IF($J$13="SI",B111,'Energía Transada'!B111*'Energía Transada'!$J$15)</f>
        <v>0</v>
      </c>
      <c r="E111" s="18">
        <f>IF($J$13="SI",'Energía Transada'!C111*'Energía Transada'!$J$16,0)</f>
        <v>0</v>
      </c>
      <c r="F111" s="16">
        <f ca="1">IF(A111&lt;=$J$18,OFFSET('Anexo I'!$B$1,MATCH(YEAR($J$8),'Anexo I'!$A:$A,0)-1+5,MONTH($J$8)),0)</f>
        <v>7.94</v>
      </c>
      <c r="G111" s="16">
        <v>7.94</v>
      </c>
    </row>
    <row r="112" spans="1:7" x14ac:dyDescent="0.2">
      <c r="A112" s="8">
        <v>103</v>
      </c>
      <c r="B112" s="9">
        <f>$K$3*'Punto de Medida'!C112</f>
        <v>0</v>
      </c>
      <c r="C112" s="18">
        <f>$K$4*'Punto de Medida'!D112</f>
        <v>7014.2452641799991</v>
      </c>
      <c r="D112" s="9">
        <f>IF($J$13="SI",B112,'Energía Transada'!B112*'Energía Transada'!$J$15)</f>
        <v>0</v>
      </c>
      <c r="E112" s="18">
        <f>IF($J$13="SI",'Energía Transada'!C112*'Energía Transada'!$J$16,0)</f>
        <v>0</v>
      </c>
      <c r="F112" s="16">
        <f ca="1">IF(A112&lt;=$J$18,OFFSET('Anexo I'!$B$1,MATCH(YEAR($J$8),'Anexo I'!$A:$A,0)-1+6,MONTH($J$8)),0)</f>
        <v>7.94</v>
      </c>
      <c r="G112" s="16">
        <v>7.94</v>
      </c>
    </row>
    <row r="113" spans="1:7" x14ac:dyDescent="0.2">
      <c r="A113" s="8">
        <v>104</v>
      </c>
      <c r="B113" s="9">
        <f>$K$3*'Punto de Medida'!C113</f>
        <v>0</v>
      </c>
      <c r="C113" s="18">
        <f>$K$4*'Punto de Medida'!D113</f>
        <v>5766.0067481099995</v>
      </c>
      <c r="D113" s="9">
        <f>IF($J$13="SI",B113,'Energía Transada'!B113*'Energía Transada'!$J$15)</f>
        <v>0</v>
      </c>
      <c r="E113" s="18">
        <f>IF($J$13="SI",'Energía Transada'!C113*'Energía Transada'!$J$16,0)</f>
        <v>0</v>
      </c>
      <c r="F113" s="16">
        <f ca="1">IF(A113&lt;=$J$18,OFFSET('Anexo I'!$B$1,MATCH(YEAR($J$8),'Anexo I'!$A:$A,0)-1+7,MONTH($J$8)),0)</f>
        <v>7.94</v>
      </c>
      <c r="G113" s="16">
        <v>7.94</v>
      </c>
    </row>
    <row r="114" spans="1:7" x14ac:dyDescent="0.2">
      <c r="A114" s="8">
        <v>105</v>
      </c>
      <c r="B114" s="9">
        <f>$K$3*'Punto de Medida'!C114</f>
        <v>0</v>
      </c>
      <c r="C114" s="18">
        <f>$K$4*'Punto de Medida'!D114</f>
        <v>4965.5175592400001</v>
      </c>
      <c r="D114" s="9">
        <f>IF($J$13="SI",B114,'Energía Transada'!B114*'Energía Transada'!$J$15)</f>
        <v>0</v>
      </c>
      <c r="E114" s="18">
        <f>IF($J$13="SI",'Energía Transada'!C114*'Energía Transada'!$J$16,0)</f>
        <v>0</v>
      </c>
      <c r="F114" s="16">
        <f ca="1">IF(A114&lt;=$J$18,OFFSET('Anexo I'!$B$1,MATCH(YEAR($J$8),'Anexo I'!$A:$A,0)-1+8,MONTH($J$8)),0)</f>
        <v>0</v>
      </c>
      <c r="G114" s="16">
        <v>0</v>
      </c>
    </row>
    <row r="115" spans="1:7" x14ac:dyDescent="0.2">
      <c r="A115" s="8">
        <v>106</v>
      </c>
      <c r="B115" s="9">
        <f>$K$3*'Punto de Medida'!C115</f>
        <v>0</v>
      </c>
      <c r="C115" s="18">
        <f>$K$4*'Punto de Medida'!D115</f>
        <v>3129.4378945900003</v>
      </c>
      <c r="D115" s="9">
        <f>IF($J$13="SI",B115,'Energía Transada'!B115*'Energía Transada'!$J$15)</f>
        <v>0</v>
      </c>
      <c r="E115" s="18">
        <f>IF($J$13="SI",'Energía Transada'!C115*'Energía Transada'!$J$16,0)</f>
        <v>0</v>
      </c>
      <c r="F115" s="16">
        <f ca="1">IF(A115&lt;=$J$18,OFFSET('Anexo I'!$B$1,MATCH(YEAR($J$8),'Anexo I'!$A:$A,0)-1+9,MONTH($J$8)),0)</f>
        <v>0</v>
      </c>
      <c r="G115" s="16">
        <v>0</v>
      </c>
    </row>
    <row r="116" spans="1:7" x14ac:dyDescent="0.2">
      <c r="A116" s="8">
        <v>107</v>
      </c>
      <c r="B116" s="9">
        <f>$K$3*'Punto de Medida'!C116</f>
        <v>0</v>
      </c>
      <c r="C116" s="18">
        <f>$K$4*'Punto de Medida'!D116</f>
        <v>3213.8429577800002</v>
      </c>
      <c r="D116" s="9">
        <f>IF($J$13="SI",B116,'Energía Transada'!B116*'Energía Transada'!$J$15)</f>
        <v>0</v>
      </c>
      <c r="E116" s="18">
        <f>IF($J$13="SI",'Energía Transada'!C116*'Energía Transada'!$J$16,0)</f>
        <v>0</v>
      </c>
      <c r="F116" s="16">
        <f ca="1">IF(A116&lt;=$J$18,OFFSET('Anexo I'!$B$1,MATCH(YEAR($J$8),'Anexo I'!$A:$A,0)-1+10,MONTH($J$8)),0)</f>
        <v>0</v>
      </c>
      <c r="G116" s="16">
        <v>0</v>
      </c>
    </row>
    <row r="117" spans="1:7" x14ac:dyDescent="0.2">
      <c r="A117" s="8">
        <v>108</v>
      </c>
      <c r="B117" s="9">
        <f>$K$3*'Punto de Medida'!C117</f>
        <v>0</v>
      </c>
      <c r="C117" s="18">
        <f>$K$4*'Punto de Medida'!D117</f>
        <v>1412.3028900644999</v>
      </c>
      <c r="D117" s="9">
        <f>IF($J$13="SI",B117,'Energía Transada'!B117*'Energía Transada'!$J$15)</f>
        <v>0</v>
      </c>
      <c r="E117" s="18">
        <f>IF($J$13="SI",'Energía Transada'!C117*'Energía Transada'!$J$16,0)</f>
        <v>0</v>
      </c>
      <c r="F117" s="16">
        <f ca="1">IF(A117&lt;=$J$18,OFFSET('Anexo I'!$B$1,MATCH(YEAR($J$8),'Anexo I'!$A:$A,0)-1+11,MONTH($J$8)),0)</f>
        <v>0</v>
      </c>
      <c r="G117" s="16">
        <v>0</v>
      </c>
    </row>
    <row r="118" spans="1:7" x14ac:dyDescent="0.2">
      <c r="A118" s="8">
        <v>109</v>
      </c>
      <c r="B118" s="9">
        <f>$K$3*'Punto de Medida'!C118</f>
        <v>0</v>
      </c>
      <c r="C118" s="18">
        <f>$K$4*'Punto de Medida'!D118</f>
        <v>1943.0028632952001</v>
      </c>
      <c r="D118" s="9">
        <f>IF($J$13="SI",B118,'Energía Transada'!B118*'Energía Transada'!$J$15)</f>
        <v>0</v>
      </c>
      <c r="E118" s="18">
        <f>IF($J$13="SI",'Energía Transada'!C118*'Energía Transada'!$J$16,0)</f>
        <v>0</v>
      </c>
      <c r="F118" s="16">
        <f ca="1">IF(A118&lt;=$J$18,OFFSET('Anexo I'!$B$1,MATCH(YEAR($J$8),'Anexo I'!$A:$A,0)-1+12,MONTH($J$8)),0)</f>
        <v>0</v>
      </c>
      <c r="G118" s="16">
        <v>0</v>
      </c>
    </row>
    <row r="119" spans="1:7" x14ac:dyDescent="0.2">
      <c r="A119" s="8">
        <v>110</v>
      </c>
      <c r="B119" s="9">
        <f>$K$3*'Punto de Medida'!C119</f>
        <v>0</v>
      </c>
      <c r="C119" s="18">
        <f>$K$4*'Punto de Medida'!D119</f>
        <v>1600.6614864513001</v>
      </c>
      <c r="D119" s="9">
        <f>IF($J$13="SI",B119,'Energía Transada'!B119*'Energía Transada'!$J$15)</f>
        <v>0</v>
      </c>
      <c r="E119" s="18">
        <f>IF($J$13="SI",'Energía Transada'!C119*'Energía Transada'!$J$16,0)</f>
        <v>0</v>
      </c>
      <c r="F119" s="16">
        <f ca="1">IF(A119&lt;=$J$18,OFFSET('Anexo I'!$B$1,MATCH(YEAR($J$8),'Anexo I'!$A:$A,0)-1+13,MONTH($J$8)),0)</f>
        <v>0</v>
      </c>
      <c r="G119" s="16">
        <v>0</v>
      </c>
    </row>
    <row r="120" spans="1:7" x14ac:dyDescent="0.2">
      <c r="A120" s="8">
        <v>111</v>
      </c>
      <c r="B120" s="9">
        <f>$K$3*'Punto de Medida'!C120</f>
        <v>0</v>
      </c>
      <c r="C120" s="18">
        <f>$K$4*'Punto de Medida'!D120</f>
        <v>1051.7094978529999</v>
      </c>
      <c r="D120" s="9">
        <f>IF($J$13="SI",B120,'Energía Transada'!B120*'Energía Transada'!$J$15)</f>
        <v>0</v>
      </c>
      <c r="E120" s="18">
        <f>IF($J$13="SI",'Energía Transada'!C120*'Energía Transada'!$J$16,0)</f>
        <v>0</v>
      </c>
      <c r="F120" s="16">
        <f ca="1">IF(A120&lt;=$J$18,OFFSET('Anexo I'!$B$1,MATCH(YEAR($J$8),'Anexo I'!$A:$A,0)-1+14,MONTH($J$8)),0)</f>
        <v>0</v>
      </c>
      <c r="G120" s="16">
        <v>0</v>
      </c>
    </row>
    <row r="121" spans="1:7" x14ac:dyDescent="0.2">
      <c r="A121" s="8">
        <v>112</v>
      </c>
      <c r="B121" s="9">
        <f>$K$3*'Punto de Medida'!C121</f>
        <v>0</v>
      </c>
      <c r="C121" s="18">
        <f>$K$4*'Punto de Medida'!D121</f>
        <v>789.54725358949997</v>
      </c>
      <c r="D121" s="9">
        <f>IF($J$13="SI",B121,'Energía Transada'!B121*'Energía Transada'!$J$15)</f>
        <v>0</v>
      </c>
      <c r="E121" s="18">
        <f>IF($J$13="SI",'Energía Transada'!C121*'Energía Transada'!$J$16,0)</f>
        <v>0</v>
      </c>
      <c r="F121" s="16">
        <f ca="1">IF(A121&lt;=$J$18,OFFSET('Anexo I'!$B$1,MATCH(YEAR($J$8),'Anexo I'!$A:$A,0)-1+15,MONTH($J$8)),0)</f>
        <v>0</v>
      </c>
      <c r="G121" s="16">
        <v>0</v>
      </c>
    </row>
    <row r="122" spans="1:7" x14ac:dyDescent="0.2">
      <c r="A122" s="8">
        <v>113</v>
      </c>
      <c r="B122" s="9">
        <f>$K$3*'Punto de Medida'!C122</f>
        <v>0</v>
      </c>
      <c r="C122" s="18">
        <f>$K$4*'Punto de Medida'!D122</f>
        <v>636.21649654359999</v>
      </c>
      <c r="D122" s="9">
        <f>IF($J$13="SI",B122,'Energía Transada'!B122*'Energía Transada'!$J$15)</f>
        <v>0</v>
      </c>
      <c r="E122" s="18">
        <f>IF($J$13="SI",'Energía Transada'!C122*'Energía Transada'!$J$16,0)</f>
        <v>0</v>
      </c>
      <c r="F122" s="16">
        <f ca="1">IF(A122&lt;=$J$18,OFFSET('Anexo I'!$B$1,MATCH(YEAR($J$8),'Anexo I'!$A:$A,0)-1+16,MONTH($J$8)),0)</f>
        <v>0</v>
      </c>
      <c r="G122" s="16">
        <v>0</v>
      </c>
    </row>
    <row r="123" spans="1:7" x14ac:dyDescent="0.2">
      <c r="A123" s="8">
        <v>114</v>
      </c>
      <c r="B123" s="9">
        <f>$K$3*'Punto de Medida'!C123</f>
        <v>0</v>
      </c>
      <c r="C123" s="18">
        <f>$K$4*'Punto de Medida'!D123</f>
        <v>1272.6228778739001</v>
      </c>
      <c r="D123" s="9">
        <f>IF($J$13="SI",B123,'Energía Transada'!B123*'Energía Transada'!$J$15)</f>
        <v>0</v>
      </c>
      <c r="E123" s="18">
        <f>IF($J$13="SI",'Energía Transada'!C123*'Energía Transada'!$J$16,0)</f>
        <v>0</v>
      </c>
      <c r="F123" s="16">
        <f ca="1">IF(A123&lt;=$J$18,OFFSET('Anexo I'!$B$1,MATCH(YEAR($J$8),'Anexo I'!$A:$A,0)-1+17,MONTH($J$8)),0)</f>
        <v>0</v>
      </c>
      <c r="G123" s="16">
        <v>0</v>
      </c>
    </row>
    <row r="124" spans="1:7" x14ac:dyDescent="0.2">
      <c r="A124" s="8">
        <v>115</v>
      </c>
      <c r="B124" s="9">
        <f>$K$3*'Punto de Medida'!C124</f>
        <v>0</v>
      </c>
      <c r="C124" s="18">
        <f>$K$4*'Punto de Medida'!D124</f>
        <v>2145.1631088678</v>
      </c>
      <c r="D124" s="9">
        <f>IF($J$13="SI",B124,'Energía Transada'!B124*'Energía Transada'!$J$15)</f>
        <v>0</v>
      </c>
      <c r="E124" s="18">
        <f>IF($J$13="SI",'Energía Transada'!C124*'Energía Transada'!$J$16,0)</f>
        <v>0</v>
      </c>
      <c r="F124" s="16">
        <f ca="1">IF(A124&lt;=$J$18,OFFSET('Anexo I'!$B$1,MATCH(YEAR($J$8),'Anexo I'!$A:$A,0)-1+18,MONTH($J$8)),0)</f>
        <v>7.94</v>
      </c>
      <c r="G124" s="16">
        <v>7.94</v>
      </c>
    </row>
    <row r="125" spans="1:7" x14ac:dyDescent="0.2">
      <c r="A125" s="8">
        <v>116</v>
      </c>
      <c r="B125" s="9">
        <f>$K$3*'Punto de Medida'!C125</f>
        <v>0</v>
      </c>
      <c r="C125" s="18">
        <f>$K$4*'Punto de Medida'!D125</f>
        <v>2292.9284672650997</v>
      </c>
      <c r="D125" s="9">
        <f>IF($J$13="SI",B125,'Energía Transada'!B125*'Energía Transada'!$J$15)</f>
        <v>0</v>
      </c>
      <c r="E125" s="18">
        <f>IF($J$13="SI",'Energía Transada'!C125*'Energía Transada'!$J$16,0)</f>
        <v>0</v>
      </c>
      <c r="F125" s="16">
        <f ca="1">IF(A125&lt;=$J$18,OFFSET('Anexo I'!$B$1,MATCH(YEAR($J$8),'Anexo I'!$A:$A,0)-1+19,MONTH($J$8)),0)</f>
        <v>7.94</v>
      </c>
      <c r="G125" s="16">
        <v>7.94</v>
      </c>
    </row>
    <row r="126" spans="1:7" x14ac:dyDescent="0.2">
      <c r="A126" s="8">
        <v>117</v>
      </c>
      <c r="B126" s="9">
        <f>$K$3*'Punto de Medida'!C126</f>
        <v>0</v>
      </c>
      <c r="C126" s="18">
        <f>$K$4*'Punto de Medida'!D126</f>
        <v>6405.1668348499998</v>
      </c>
      <c r="D126" s="9">
        <f>IF($J$13="SI",B126,'Energía Transada'!B126*'Energía Transada'!$J$15)</f>
        <v>0</v>
      </c>
      <c r="E126" s="18">
        <f>IF($J$13="SI",'Energía Transada'!C126*'Energía Transada'!$J$16,0)</f>
        <v>0</v>
      </c>
      <c r="F126" s="16">
        <f ca="1">IF(A126&lt;=$J$18,OFFSET('Anexo I'!$B$1,MATCH(YEAR($J$8),'Anexo I'!$A:$A,0)-1+20,MONTH($J$8)),0)</f>
        <v>7.94</v>
      </c>
      <c r="G126" s="16">
        <v>7.94</v>
      </c>
    </row>
    <row r="127" spans="1:7" x14ac:dyDescent="0.2">
      <c r="A127" s="8">
        <v>118</v>
      </c>
      <c r="B127" s="9">
        <f>$K$3*'Punto de Medida'!C127</f>
        <v>0</v>
      </c>
      <c r="C127" s="18">
        <f>$K$4*'Punto de Medida'!D127</f>
        <v>6321.1343290900004</v>
      </c>
      <c r="D127" s="9">
        <f>IF($J$13="SI",B127,'Energía Transada'!B127*'Energía Transada'!$J$15)</f>
        <v>0</v>
      </c>
      <c r="E127" s="18">
        <f>IF($J$13="SI",'Energía Transada'!C127*'Energía Transada'!$J$16,0)</f>
        <v>0</v>
      </c>
      <c r="F127" s="16">
        <f ca="1">IF(A127&lt;=$J$18,OFFSET('Anexo I'!$B$1,MATCH(YEAR($J$8),'Anexo I'!$A:$A,0)-1+21,MONTH($J$8)),0)</f>
        <v>7.94</v>
      </c>
      <c r="G127" s="16">
        <v>7.94</v>
      </c>
    </row>
    <row r="128" spans="1:7" x14ac:dyDescent="0.2">
      <c r="A128" s="8">
        <v>119</v>
      </c>
      <c r="B128" s="9">
        <f>$K$3*'Punto de Medida'!C128</f>
        <v>0</v>
      </c>
      <c r="C128" s="18">
        <f>$K$4*'Punto de Medida'!D128</f>
        <v>3790.2319891800003</v>
      </c>
      <c r="D128" s="9">
        <f>IF($J$13="SI",B128,'Energía Transada'!B128*'Energía Transada'!$J$15)</f>
        <v>0</v>
      </c>
      <c r="E128" s="18">
        <f>IF($J$13="SI",'Energía Transada'!C128*'Energía Transada'!$J$16,0)</f>
        <v>0</v>
      </c>
      <c r="F128" s="16">
        <f ca="1">IF(A128&lt;=$J$18,OFFSET('Anexo I'!$B$1,MATCH(YEAR($J$8),'Anexo I'!$A:$A,0)-1+22,MONTH($J$8)),0)</f>
        <v>7.94</v>
      </c>
      <c r="G128" s="16">
        <v>7.94</v>
      </c>
    </row>
    <row r="129" spans="1:7" x14ac:dyDescent="0.2">
      <c r="A129" s="8">
        <v>120</v>
      </c>
      <c r="B129" s="9">
        <f>$K$3*'Punto de Medida'!C129</f>
        <v>0</v>
      </c>
      <c r="C129" s="18">
        <f>$K$4*'Punto de Medida'!D129</f>
        <v>4910.6936421199998</v>
      </c>
      <c r="D129" s="9">
        <f>IF($J$13="SI",B129,'Energía Transada'!B129*'Energía Transada'!$J$15)</f>
        <v>0</v>
      </c>
      <c r="E129" s="18">
        <f>IF($J$13="SI",'Energía Transada'!C129*'Energía Transada'!$J$16,0)</f>
        <v>0</v>
      </c>
      <c r="F129" s="16">
        <f ca="1">IF(A129&lt;=$J$18,OFFSET('Anexo I'!$B$1,MATCH(YEAR($J$8),'Anexo I'!$A:$A,0)-1+23,MONTH($J$8)),0)</f>
        <v>7.94</v>
      </c>
      <c r="G129" s="16">
        <v>7.94</v>
      </c>
    </row>
    <row r="130" spans="1:7" x14ac:dyDescent="0.2">
      <c r="A130" s="8">
        <v>121</v>
      </c>
      <c r="B130" s="9">
        <f>$K$3*'Punto de Medida'!C130</f>
        <v>0</v>
      </c>
      <c r="C130" s="18">
        <f>$K$4*'Punto de Medida'!D130</f>
        <v>6712.5702630699998</v>
      </c>
      <c r="D130" s="9">
        <f>IF($J$13="SI",B130,'Energía Transada'!B130*'Energía Transada'!$J$15)</f>
        <v>0</v>
      </c>
      <c r="E130" s="18">
        <f>IF($J$13="SI",'Energía Transada'!C130*'Energía Transada'!$J$16,0)</f>
        <v>0</v>
      </c>
      <c r="F130" s="16">
        <f ca="1">IF(A130&lt;=$J$18,OFFSET('Anexo I'!$B$1,MATCH(YEAR($J$8),'Anexo I'!$A:$A,0)-1+24,MONTH($J$8)),0)</f>
        <v>7.94</v>
      </c>
      <c r="G130" s="16">
        <v>7.94</v>
      </c>
    </row>
    <row r="131" spans="1:7" x14ac:dyDescent="0.2">
      <c r="A131" s="8">
        <v>122</v>
      </c>
      <c r="B131" s="9">
        <f>$K$3*'Punto de Medida'!C131</f>
        <v>0</v>
      </c>
      <c r="C131" s="18">
        <f>$K$4*'Punto de Medida'!D131</f>
        <v>4373.2216551799993</v>
      </c>
      <c r="D131" s="9">
        <f>IF($J$13="SI",B131,'Energía Transada'!B131*'Energía Transada'!$J$15)</f>
        <v>0</v>
      </c>
      <c r="E131" s="18">
        <f>IF($J$13="SI",'Energía Transada'!C131*'Energía Transada'!$J$16,0)</f>
        <v>0</v>
      </c>
      <c r="F131" s="16">
        <f ca="1">IF(A131&lt;=$J$18,OFFSET('Anexo I'!$B$1,MATCH(YEAR($J$8),'Anexo I'!$A:$A,0)-1+1,MONTH($J$8)),0)</f>
        <v>7.94</v>
      </c>
      <c r="G131" s="16">
        <v>7.94</v>
      </c>
    </row>
    <row r="132" spans="1:7" x14ac:dyDescent="0.2">
      <c r="A132" s="8">
        <v>123</v>
      </c>
      <c r="B132" s="9">
        <f>$K$3*'Punto de Medida'!C132</f>
        <v>0</v>
      </c>
      <c r="C132" s="18">
        <f>$K$4*'Punto de Medida'!D132</f>
        <v>5653.8519431100003</v>
      </c>
      <c r="D132" s="9">
        <f>IF($J$13="SI",B132,'Energía Transada'!B132*'Energía Transada'!$J$15)</f>
        <v>0</v>
      </c>
      <c r="E132" s="18">
        <f>IF($J$13="SI",'Energía Transada'!C132*'Energía Transada'!$J$16,0)</f>
        <v>0</v>
      </c>
      <c r="F132" s="16">
        <f ca="1">IF(A132&lt;=$J$18,OFFSET('Anexo I'!$B$1,MATCH(YEAR($J$8),'Anexo I'!$A:$A,0)-1+2,MONTH($J$8)),0)</f>
        <v>7.94</v>
      </c>
      <c r="G132" s="16">
        <v>7.94</v>
      </c>
    </row>
    <row r="133" spans="1:7" x14ac:dyDescent="0.2">
      <c r="A133" s="8">
        <v>124</v>
      </c>
      <c r="B133" s="9">
        <f>$K$3*'Punto de Medida'!C133</f>
        <v>0</v>
      </c>
      <c r="C133" s="18">
        <f>$K$4*'Punto de Medida'!D133</f>
        <v>5374.6118325900006</v>
      </c>
      <c r="D133" s="9">
        <f>IF($J$13="SI",B133,'Energía Transada'!B133*'Energía Transada'!$J$15)</f>
        <v>0</v>
      </c>
      <c r="E133" s="18">
        <f>IF($J$13="SI",'Energía Transada'!C133*'Energía Transada'!$J$16,0)</f>
        <v>0</v>
      </c>
      <c r="F133" s="16">
        <f ca="1">IF(A133&lt;=$J$18,OFFSET('Anexo I'!$B$1,MATCH(YEAR($J$8),'Anexo I'!$A:$A,0)-1+3,MONTH($J$8)),0)</f>
        <v>7.94</v>
      </c>
      <c r="G133" s="16">
        <v>7.94</v>
      </c>
    </row>
    <row r="134" spans="1:7" x14ac:dyDescent="0.2">
      <c r="A134" s="8">
        <v>125</v>
      </c>
      <c r="B134" s="9">
        <f>$K$3*'Punto de Medida'!C134</f>
        <v>0</v>
      </c>
      <c r="C134" s="18">
        <f>$K$4*'Punto de Medida'!D134</f>
        <v>6009.1990070000002</v>
      </c>
      <c r="D134" s="9">
        <f>IF($J$13="SI",B134,'Energía Transada'!B134*'Energía Transada'!$J$15)</f>
        <v>0</v>
      </c>
      <c r="E134" s="18">
        <f>IF($J$13="SI",'Energía Transada'!C134*'Energía Transada'!$J$16,0)</f>
        <v>0</v>
      </c>
      <c r="F134" s="16">
        <f ca="1">IF(A134&lt;=$J$18,OFFSET('Anexo I'!$B$1,MATCH(YEAR($J$8),'Anexo I'!$A:$A,0)-1+4,MONTH($J$8)),0)</f>
        <v>7.94</v>
      </c>
      <c r="G134" s="16">
        <v>7.94</v>
      </c>
    </row>
    <row r="135" spans="1:7" x14ac:dyDescent="0.2">
      <c r="A135" s="8">
        <v>126</v>
      </c>
      <c r="B135" s="9">
        <f>$K$3*'Punto de Medida'!C135</f>
        <v>0</v>
      </c>
      <c r="C135" s="18">
        <f>$K$4*'Punto de Medida'!D135</f>
        <v>5469.232699350001</v>
      </c>
      <c r="D135" s="9">
        <f>IF($J$13="SI",B135,'Energía Transada'!B135*'Energía Transada'!$J$15)</f>
        <v>0</v>
      </c>
      <c r="E135" s="18">
        <f>IF($J$13="SI",'Energía Transada'!C135*'Energía Transada'!$J$16,0)</f>
        <v>0</v>
      </c>
      <c r="F135" s="16">
        <f ca="1">IF(A135&lt;=$J$18,OFFSET('Anexo I'!$B$1,MATCH(YEAR($J$8),'Anexo I'!$A:$A,0)-1+5,MONTH($J$8)),0)</f>
        <v>7.94</v>
      </c>
      <c r="G135" s="16">
        <v>7.94</v>
      </c>
    </row>
    <row r="136" spans="1:7" x14ac:dyDescent="0.2">
      <c r="A136" s="8">
        <v>127</v>
      </c>
      <c r="B136" s="9">
        <f>$K$3*'Punto de Medida'!C136</f>
        <v>0</v>
      </c>
      <c r="C136" s="18">
        <f>$K$4*'Punto de Medida'!D136</f>
        <v>4800.2827676300003</v>
      </c>
      <c r="D136" s="9">
        <f>IF($J$13="SI",B136,'Energía Transada'!B136*'Energía Transada'!$J$15)</f>
        <v>0</v>
      </c>
      <c r="E136" s="18">
        <f>IF($J$13="SI",'Energía Transada'!C136*'Energía Transada'!$J$16,0)</f>
        <v>0</v>
      </c>
      <c r="F136" s="16">
        <f ca="1">IF(A136&lt;=$J$18,OFFSET('Anexo I'!$B$1,MATCH(YEAR($J$8),'Anexo I'!$A:$A,0)-1+6,MONTH($J$8)),0)</f>
        <v>7.94</v>
      </c>
      <c r="G136" s="16">
        <v>7.94</v>
      </c>
    </row>
    <row r="137" spans="1:7" x14ac:dyDescent="0.2">
      <c r="A137" s="8">
        <v>128</v>
      </c>
      <c r="B137" s="9">
        <f>$K$3*'Punto de Medida'!C137</f>
        <v>0</v>
      </c>
      <c r="C137" s="18">
        <f>$K$4*'Punto de Medida'!D137</f>
        <v>5144.79896637</v>
      </c>
      <c r="D137" s="9">
        <f>IF($J$13="SI",B137,'Energía Transada'!B137*'Energía Transada'!$J$15)</f>
        <v>0</v>
      </c>
      <c r="E137" s="18">
        <f>IF($J$13="SI",'Energía Transada'!C137*'Energía Transada'!$J$16,0)</f>
        <v>0</v>
      </c>
      <c r="F137" s="16">
        <f ca="1">IF(A137&lt;=$J$18,OFFSET('Anexo I'!$B$1,MATCH(YEAR($J$8),'Anexo I'!$A:$A,0)-1+7,MONTH($J$8)),0)</f>
        <v>7.94</v>
      </c>
      <c r="G137" s="16">
        <v>7.94</v>
      </c>
    </row>
    <row r="138" spans="1:7" x14ac:dyDescent="0.2">
      <c r="A138" s="8">
        <v>129</v>
      </c>
      <c r="B138" s="9">
        <f>$K$3*'Punto de Medida'!C138</f>
        <v>0</v>
      </c>
      <c r="C138" s="18">
        <f>$K$4*'Punto de Medida'!D138</f>
        <v>6307.3592859199998</v>
      </c>
      <c r="D138" s="9">
        <f>IF($J$13="SI",B138,'Energía Transada'!B138*'Energía Transada'!$J$15)</f>
        <v>0</v>
      </c>
      <c r="E138" s="18">
        <f>IF($J$13="SI",'Energía Transada'!C138*'Energía Transada'!$J$16,0)</f>
        <v>0</v>
      </c>
      <c r="F138" s="16">
        <f ca="1">IF(A138&lt;=$J$18,OFFSET('Anexo I'!$B$1,MATCH(YEAR($J$8),'Anexo I'!$A:$A,0)-1+8,MONTH($J$8)),0)</f>
        <v>0</v>
      </c>
      <c r="G138" s="16">
        <v>0</v>
      </c>
    </row>
    <row r="139" spans="1:7" x14ac:dyDescent="0.2">
      <c r="A139" s="8">
        <v>130</v>
      </c>
      <c r="B139" s="9">
        <f>$K$3*'Punto de Medida'!C139</f>
        <v>0</v>
      </c>
      <c r="C139" s="18">
        <f>$K$4*'Punto de Medida'!D139</f>
        <v>4869.29847978</v>
      </c>
      <c r="D139" s="9">
        <f>IF($J$13="SI",B139,'Energía Transada'!B139*'Energía Transada'!$J$15)</f>
        <v>0</v>
      </c>
      <c r="E139" s="18">
        <f>IF($J$13="SI",'Energía Transada'!C139*'Energía Transada'!$J$16,0)</f>
        <v>0</v>
      </c>
      <c r="F139" s="16">
        <f ca="1">IF(A139&lt;=$J$18,OFFSET('Anexo I'!$B$1,MATCH(YEAR($J$8),'Anexo I'!$A:$A,0)-1+9,MONTH($J$8)),0)</f>
        <v>0</v>
      </c>
      <c r="G139" s="16">
        <v>0</v>
      </c>
    </row>
    <row r="140" spans="1:7" x14ac:dyDescent="0.2">
      <c r="A140" s="8">
        <v>131</v>
      </c>
      <c r="B140" s="9">
        <f>$K$3*'Punto de Medida'!C140</f>
        <v>0</v>
      </c>
      <c r="C140" s="18">
        <f>$K$4*'Punto de Medida'!D140</f>
        <v>3387.8343831500001</v>
      </c>
      <c r="D140" s="9">
        <f>IF($J$13="SI",B140,'Energía Transada'!B140*'Energía Transada'!$J$15)</f>
        <v>0</v>
      </c>
      <c r="E140" s="18">
        <f>IF($J$13="SI",'Energía Transada'!C140*'Energía Transada'!$J$16,0)</f>
        <v>0</v>
      </c>
      <c r="F140" s="16">
        <f ca="1">IF(A140&lt;=$J$18,OFFSET('Anexo I'!$B$1,MATCH(YEAR($J$8),'Anexo I'!$A:$A,0)-1+10,MONTH($J$8)),0)</f>
        <v>0</v>
      </c>
      <c r="G140" s="16">
        <v>0</v>
      </c>
    </row>
    <row r="141" spans="1:7" x14ac:dyDescent="0.2">
      <c r="A141" s="8">
        <v>132</v>
      </c>
      <c r="B141" s="9">
        <f>$K$3*'Punto de Medida'!C141</f>
        <v>0</v>
      </c>
      <c r="C141" s="18">
        <f>$K$4*'Punto de Medida'!D141</f>
        <v>2537.1449511799997</v>
      </c>
      <c r="D141" s="9">
        <f>IF($J$13="SI",B141,'Energía Transada'!B141*'Energía Transada'!$J$15)</f>
        <v>0</v>
      </c>
      <c r="E141" s="18">
        <f>IF($J$13="SI",'Energía Transada'!C141*'Energía Transada'!$J$16,0)</f>
        <v>0</v>
      </c>
      <c r="F141" s="16">
        <f ca="1">IF(A141&lt;=$J$18,OFFSET('Anexo I'!$B$1,MATCH(YEAR($J$8),'Anexo I'!$A:$A,0)-1+11,MONTH($J$8)),0)</f>
        <v>0</v>
      </c>
      <c r="G141" s="16">
        <v>0</v>
      </c>
    </row>
    <row r="142" spans="1:7" x14ac:dyDescent="0.2">
      <c r="A142" s="8">
        <v>133</v>
      </c>
      <c r="B142" s="9">
        <f>$K$3*'Punto de Medida'!C142</f>
        <v>0</v>
      </c>
      <c r="C142" s="18">
        <f>$K$4*'Punto de Medida'!D142</f>
        <v>1711.5529083491999</v>
      </c>
      <c r="D142" s="9">
        <f>IF($J$13="SI",B142,'Energía Transada'!B142*'Energía Transada'!$J$15)</f>
        <v>0</v>
      </c>
      <c r="E142" s="18">
        <f>IF($J$13="SI",'Energía Transada'!C142*'Energía Transada'!$J$16,0)</f>
        <v>0</v>
      </c>
      <c r="F142" s="16">
        <f ca="1">IF(A142&lt;=$J$18,OFFSET('Anexo I'!$B$1,MATCH(YEAR($J$8),'Anexo I'!$A:$A,0)-1+12,MONTH($J$8)),0)</f>
        <v>0</v>
      </c>
      <c r="G142" s="16">
        <v>0</v>
      </c>
    </row>
    <row r="143" spans="1:7" x14ac:dyDescent="0.2">
      <c r="A143" s="8">
        <v>134</v>
      </c>
      <c r="B143" s="9">
        <f>$K$3*'Punto de Medida'!C143</f>
        <v>0</v>
      </c>
      <c r="C143" s="18">
        <f>$K$4*'Punto de Medida'!D143</f>
        <v>827.83807966369989</v>
      </c>
      <c r="D143" s="9">
        <f>IF($J$13="SI",B143,'Energía Transada'!B143*'Energía Transada'!$J$15)</f>
        <v>0</v>
      </c>
      <c r="E143" s="18">
        <f>IF($J$13="SI",'Energía Transada'!C143*'Energía Transada'!$J$16,0)</f>
        <v>0</v>
      </c>
      <c r="F143" s="16">
        <f ca="1">IF(A143&lt;=$J$18,OFFSET('Anexo I'!$B$1,MATCH(YEAR($J$8),'Anexo I'!$A:$A,0)-1+13,MONTH($J$8)),0)</f>
        <v>0</v>
      </c>
      <c r="G143" s="16">
        <v>0</v>
      </c>
    </row>
    <row r="144" spans="1:7" x14ac:dyDescent="0.2">
      <c r="A144" s="8">
        <v>135</v>
      </c>
      <c r="B144" s="9">
        <f>$K$3*'Punto de Medida'!C144</f>
        <v>0</v>
      </c>
      <c r="C144" s="18">
        <f>$K$4*'Punto de Medida'!D144</f>
        <v>1654.2645671629</v>
      </c>
      <c r="D144" s="9">
        <f>IF($J$13="SI",B144,'Energía Transada'!B144*'Energía Transada'!$J$15)</f>
        <v>0</v>
      </c>
      <c r="E144" s="18">
        <f>IF($J$13="SI",'Energía Transada'!C144*'Energía Transada'!$J$16,0)</f>
        <v>0</v>
      </c>
      <c r="F144" s="16">
        <f ca="1">IF(A144&lt;=$J$18,OFFSET('Anexo I'!$B$1,MATCH(YEAR($J$8),'Anexo I'!$A:$A,0)-1+14,MONTH($J$8)),0)</f>
        <v>0</v>
      </c>
      <c r="G144" s="16">
        <v>0</v>
      </c>
    </row>
    <row r="145" spans="1:7" x14ac:dyDescent="0.2">
      <c r="A145" s="8">
        <v>136</v>
      </c>
      <c r="B145" s="9">
        <f>$K$3*'Punto de Medida'!C145</f>
        <v>0</v>
      </c>
      <c r="C145" s="18">
        <f>$K$4*'Punto de Medida'!D145</f>
        <v>2029.4262990224997</v>
      </c>
      <c r="D145" s="9">
        <f>IF($J$13="SI",B145,'Energía Transada'!B145*'Energía Transada'!$J$15)</f>
        <v>0</v>
      </c>
      <c r="E145" s="18">
        <f>IF($J$13="SI",'Energía Transada'!C145*'Energía Transada'!$J$16,0)</f>
        <v>0</v>
      </c>
      <c r="F145" s="16">
        <f ca="1">IF(A145&lt;=$J$18,OFFSET('Anexo I'!$B$1,MATCH(YEAR($J$8),'Anexo I'!$A:$A,0)-1+15,MONTH($J$8)),0)</f>
        <v>0</v>
      </c>
      <c r="G145" s="16">
        <v>0</v>
      </c>
    </row>
    <row r="146" spans="1:7" x14ac:dyDescent="0.2">
      <c r="A146" s="8">
        <v>137</v>
      </c>
      <c r="B146" s="9">
        <f>$K$3*'Punto de Medida'!C146</f>
        <v>0</v>
      </c>
      <c r="C146" s="18">
        <f>$K$4*'Punto de Medida'!D146</f>
        <v>756.54137186389994</v>
      </c>
      <c r="D146" s="9">
        <f>IF($J$13="SI",B146,'Energía Transada'!B146*'Energía Transada'!$J$15)</f>
        <v>0</v>
      </c>
      <c r="E146" s="18">
        <f>IF($J$13="SI",'Energía Transada'!C146*'Energía Transada'!$J$16,0)</f>
        <v>0</v>
      </c>
      <c r="F146" s="16">
        <f ca="1">IF(A146&lt;=$J$18,OFFSET('Anexo I'!$B$1,MATCH(YEAR($J$8),'Anexo I'!$A:$A,0)-1+16,MONTH($J$8)),0)</f>
        <v>0</v>
      </c>
      <c r="G146" s="16">
        <v>0</v>
      </c>
    </row>
    <row r="147" spans="1:7" x14ac:dyDescent="0.2">
      <c r="A147" s="8">
        <v>138</v>
      </c>
      <c r="B147" s="9">
        <f>$K$3*'Punto de Medida'!C147</f>
        <v>0</v>
      </c>
      <c r="C147" s="18">
        <f>$K$4*'Punto de Medida'!D147</f>
        <v>755.18026201169994</v>
      </c>
      <c r="D147" s="9">
        <f>IF($J$13="SI",B147,'Energía Transada'!B147*'Energía Transada'!$J$15)</f>
        <v>0</v>
      </c>
      <c r="E147" s="18">
        <f>IF($J$13="SI",'Energía Transada'!C147*'Energía Transada'!$J$16,0)</f>
        <v>0</v>
      </c>
      <c r="F147" s="16">
        <f ca="1">IF(A147&lt;=$J$18,OFFSET('Anexo I'!$B$1,MATCH(YEAR($J$8),'Anexo I'!$A:$A,0)-1+17,MONTH($J$8)),0)</f>
        <v>0</v>
      </c>
      <c r="G147" s="16">
        <v>0</v>
      </c>
    </row>
    <row r="148" spans="1:7" x14ac:dyDescent="0.2">
      <c r="A148" s="8">
        <v>139</v>
      </c>
      <c r="B148" s="9">
        <f>$K$3*'Punto de Medida'!C148</f>
        <v>0</v>
      </c>
      <c r="C148" s="18">
        <f>$K$4*'Punto de Medida'!D148</f>
        <v>653.77044231800005</v>
      </c>
      <c r="D148" s="9">
        <f>IF($J$13="SI",B148,'Energía Transada'!B148*'Energía Transada'!$J$15)</f>
        <v>0</v>
      </c>
      <c r="E148" s="18">
        <f>IF($J$13="SI",'Energía Transada'!C148*'Energía Transada'!$J$16,0)</f>
        <v>0</v>
      </c>
      <c r="F148" s="16">
        <f ca="1">IF(A148&lt;=$J$18,OFFSET('Anexo I'!$B$1,MATCH(YEAR($J$8),'Anexo I'!$A:$A,0)-1+18,MONTH($J$8)),0)</f>
        <v>7.94</v>
      </c>
      <c r="G148" s="16">
        <v>7.94</v>
      </c>
    </row>
    <row r="149" spans="1:7" x14ac:dyDescent="0.2">
      <c r="A149" s="8">
        <v>140</v>
      </c>
      <c r="B149" s="9">
        <f>$K$3*'Punto de Medida'!C149</f>
        <v>0</v>
      </c>
      <c r="C149" s="18">
        <f>$K$4*'Punto de Medida'!D149</f>
        <v>1771.3629761751001</v>
      </c>
      <c r="D149" s="9">
        <f>IF($J$13="SI",B149,'Energía Transada'!B149*'Energía Transada'!$J$15)</f>
        <v>0</v>
      </c>
      <c r="E149" s="18">
        <f>IF($J$13="SI",'Energía Transada'!C149*'Energía Transada'!$J$16,0)</f>
        <v>0</v>
      </c>
      <c r="F149" s="16">
        <f ca="1">IF(A149&lt;=$J$18,OFFSET('Anexo I'!$B$1,MATCH(YEAR($J$8),'Anexo I'!$A:$A,0)-1+19,MONTH($J$8)),0)</f>
        <v>7.94</v>
      </c>
      <c r="G149" s="16">
        <v>7.94</v>
      </c>
    </row>
    <row r="150" spans="1:7" x14ac:dyDescent="0.2">
      <c r="A150" s="8">
        <v>141</v>
      </c>
      <c r="B150" s="9">
        <f>$K$3*'Punto de Medida'!C150</f>
        <v>0</v>
      </c>
      <c r="C150" s="18">
        <f>$K$4*'Punto de Medida'!D150</f>
        <v>2846.9224438900001</v>
      </c>
      <c r="D150" s="9">
        <f>IF($J$13="SI",B150,'Energía Transada'!B150*'Energía Transada'!$J$15)</f>
        <v>0</v>
      </c>
      <c r="E150" s="18">
        <f>IF($J$13="SI",'Energía Transada'!C150*'Energía Transada'!$J$16,0)</f>
        <v>0</v>
      </c>
      <c r="F150" s="16">
        <f ca="1">IF(A150&lt;=$J$18,OFFSET('Anexo I'!$B$1,MATCH(YEAR($J$8),'Anexo I'!$A:$A,0)-1+20,MONTH($J$8)),0)</f>
        <v>7.94</v>
      </c>
      <c r="G150" s="16">
        <v>7.94</v>
      </c>
    </row>
    <row r="151" spans="1:7" x14ac:dyDescent="0.2">
      <c r="A151" s="8">
        <v>142</v>
      </c>
      <c r="B151" s="9">
        <f>$K$3*'Punto de Medida'!C151</f>
        <v>0</v>
      </c>
      <c r="C151" s="18">
        <f>$K$4*'Punto de Medida'!D151</f>
        <v>4005.7454003699995</v>
      </c>
      <c r="D151" s="9">
        <f>IF($J$13="SI",B151,'Energía Transada'!B151*'Energía Transada'!$J$15)</f>
        <v>0</v>
      </c>
      <c r="E151" s="18">
        <f>IF($J$13="SI",'Energía Transada'!C151*'Energía Transada'!$J$16,0)</f>
        <v>0</v>
      </c>
      <c r="F151" s="16">
        <f ca="1">IF(A151&lt;=$J$18,OFFSET('Anexo I'!$B$1,MATCH(YEAR($J$8),'Anexo I'!$A:$A,0)-1+21,MONTH($J$8)),0)</f>
        <v>7.94</v>
      </c>
      <c r="G151" s="16">
        <v>7.94</v>
      </c>
    </row>
    <row r="152" spans="1:7" x14ac:dyDescent="0.2">
      <c r="A152" s="8">
        <v>143</v>
      </c>
      <c r="B152" s="9">
        <f>$K$3*'Punto de Medida'!C152</f>
        <v>0</v>
      </c>
      <c r="C152" s="18">
        <f>$K$4*'Punto de Medida'!D152</f>
        <v>3826.0376596400001</v>
      </c>
      <c r="D152" s="9">
        <f>IF($J$13="SI",B152,'Energía Transada'!B152*'Energía Transada'!$J$15)</f>
        <v>0</v>
      </c>
      <c r="E152" s="18">
        <f>IF($J$13="SI",'Energía Transada'!C152*'Energía Transada'!$J$16,0)</f>
        <v>0</v>
      </c>
      <c r="F152" s="16">
        <f ca="1">IF(A152&lt;=$J$18,OFFSET('Anexo I'!$B$1,MATCH(YEAR($J$8),'Anexo I'!$A:$A,0)-1+22,MONTH($J$8)),0)</f>
        <v>7.94</v>
      </c>
      <c r="G152" s="16">
        <v>7.94</v>
      </c>
    </row>
    <row r="153" spans="1:7" x14ac:dyDescent="0.2">
      <c r="A153" s="8">
        <v>144</v>
      </c>
      <c r="B153" s="9">
        <f>$K$3*'Punto de Medida'!C153</f>
        <v>0</v>
      </c>
      <c r="C153" s="18">
        <f>$K$4*'Punto de Medida'!D153</f>
        <v>4282.8716067899995</v>
      </c>
      <c r="D153" s="9">
        <f>IF($J$13="SI",B153,'Energía Transada'!B153*'Energía Transada'!$J$15)</f>
        <v>0</v>
      </c>
      <c r="E153" s="18">
        <f>IF($J$13="SI",'Energía Transada'!C153*'Energía Transada'!$J$16,0)</f>
        <v>0</v>
      </c>
      <c r="F153" s="16">
        <f ca="1">IF(A153&lt;=$J$18,OFFSET('Anexo I'!$B$1,MATCH(YEAR($J$8),'Anexo I'!$A:$A,0)-1+23,MONTH($J$8)),0)</f>
        <v>7.94</v>
      </c>
      <c r="G153" s="16">
        <v>7.94</v>
      </c>
    </row>
    <row r="154" spans="1:7" x14ac:dyDescent="0.2">
      <c r="A154" s="8">
        <v>145</v>
      </c>
      <c r="B154" s="9">
        <f>$K$3*'Punto de Medida'!C154</f>
        <v>0</v>
      </c>
      <c r="C154" s="18">
        <f>$K$4*'Punto de Medida'!D154</f>
        <v>3045.4522209299998</v>
      </c>
      <c r="D154" s="9">
        <f>IF($J$13="SI",B154,'Energía Transada'!B154*'Energía Transada'!$J$15)</f>
        <v>0</v>
      </c>
      <c r="E154" s="18">
        <f>IF($J$13="SI",'Energía Transada'!C154*'Energía Transada'!$J$16,0)</f>
        <v>0</v>
      </c>
      <c r="F154" s="16">
        <f ca="1">IF(A154&lt;=$J$18,OFFSET('Anexo I'!$B$1,MATCH(YEAR($J$8),'Anexo I'!$A:$A,0)-1+24,MONTH($J$8)),0)</f>
        <v>7.94</v>
      </c>
      <c r="G154" s="16">
        <v>7.94</v>
      </c>
    </row>
    <row r="155" spans="1:7" x14ac:dyDescent="0.2">
      <c r="A155" s="8">
        <v>146</v>
      </c>
      <c r="B155" s="9">
        <f>$K$3*'Punto de Medida'!C155</f>
        <v>0</v>
      </c>
      <c r="C155" s="18">
        <f>$K$4*'Punto de Medida'!D155</f>
        <v>2686.9711744400001</v>
      </c>
      <c r="D155" s="9">
        <f>IF($J$13="SI",B155,'Energía Transada'!B155*'Energía Transada'!$J$15)</f>
        <v>0</v>
      </c>
      <c r="E155" s="18">
        <f>IF($J$13="SI",'Energía Transada'!C155*'Energía Transada'!$J$16,0)</f>
        <v>0</v>
      </c>
      <c r="F155" s="16">
        <f ca="1">IF(A155&lt;=$J$18,OFFSET('Anexo I'!$B$1,MATCH(YEAR($J$8),'Anexo I'!$A:$A,0)-1+1,MONTH($J$8)),0)</f>
        <v>7.94</v>
      </c>
      <c r="G155" s="16">
        <v>7.94</v>
      </c>
    </row>
    <row r="156" spans="1:7" x14ac:dyDescent="0.2">
      <c r="A156" s="8">
        <v>147</v>
      </c>
      <c r="B156" s="9">
        <f>$K$3*'Punto de Medida'!C156</f>
        <v>0</v>
      </c>
      <c r="C156" s="18">
        <f>$K$4*'Punto de Medida'!D156</f>
        <v>2338.1051817220996</v>
      </c>
      <c r="D156" s="9">
        <f>IF($J$13="SI",B156,'Energía Transada'!B156*'Energía Transada'!$J$15)</f>
        <v>0</v>
      </c>
      <c r="E156" s="18">
        <f>IF($J$13="SI",'Energía Transada'!C156*'Energía Transada'!$J$16,0)</f>
        <v>0</v>
      </c>
      <c r="F156" s="16">
        <f ca="1">IF(A156&lt;=$J$18,OFFSET('Anexo I'!$B$1,MATCH(YEAR($J$8),'Anexo I'!$A:$A,0)-1+2,MONTH($J$8)),0)</f>
        <v>7.94</v>
      </c>
      <c r="G156" s="16">
        <v>7.94</v>
      </c>
    </row>
    <row r="157" spans="1:7" x14ac:dyDescent="0.2">
      <c r="A157" s="8">
        <v>148</v>
      </c>
      <c r="B157" s="9">
        <f>$K$3*'Punto de Medida'!C157</f>
        <v>0</v>
      </c>
      <c r="C157" s="18">
        <f>$K$4*'Punto de Medida'!D157</f>
        <v>1125.0196732004999</v>
      </c>
      <c r="D157" s="9">
        <f>IF($J$13="SI",B157,'Energía Transada'!B157*'Energía Transada'!$J$15)</f>
        <v>0</v>
      </c>
      <c r="E157" s="18">
        <f>IF($J$13="SI",'Energía Transada'!C157*'Energía Transada'!$J$16,0)</f>
        <v>0</v>
      </c>
      <c r="F157" s="16">
        <f ca="1">IF(A157&lt;=$J$18,OFFSET('Anexo I'!$B$1,MATCH(YEAR($J$8),'Anexo I'!$A:$A,0)-1+3,MONTH($J$8)),0)</f>
        <v>7.94</v>
      </c>
      <c r="G157" s="16">
        <v>7.94</v>
      </c>
    </row>
    <row r="158" spans="1:7" x14ac:dyDescent="0.2">
      <c r="A158" s="8">
        <v>149</v>
      </c>
      <c r="B158" s="9">
        <f>$K$3*'Punto de Medida'!C158</f>
        <v>0</v>
      </c>
      <c r="C158" s="18">
        <f>$K$4*'Punto de Medida'!D158</f>
        <v>173.17721109220003</v>
      </c>
      <c r="D158" s="9">
        <f>IF($J$13="SI",B158,'Energía Transada'!B158*'Energía Transada'!$J$15)</f>
        <v>0</v>
      </c>
      <c r="E158" s="18">
        <f>IF($J$13="SI",'Energía Transada'!C158*'Energía Transada'!$J$16,0)</f>
        <v>0</v>
      </c>
      <c r="F158" s="16">
        <f ca="1">IF(A158&lt;=$J$18,OFFSET('Anexo I'!$B$1,MATCH(YEAR($J$8),'Anexo I'!$A:$A,0)-1+4,MONTH($J$8)),0)</f>
        <v>7.94</v>
      </c>
      <c r="G158" s="16">
        <v>7.94</v>
      </c>
    </row>
    <row r="159" spans="1:7" x14ac:dyDescent="0.2">
      <c r="A159" s="8">
        <v>150</v>
      </c>
      <c r="B159" s="9">
        <f>$K$3*'Punto de Medida'!C159</f>
        <v>0</v>
      </c>
      <c r="C159" s="18">
        <f>$K$4*'Punto de Medida'!D159</f>
        <v>3.1817464973000003</v>
      </c>
      <c r="D159" s="9">
        <f>IF($J$13="SI",B159,'Energía Transada'!B159*'Energía Transada'!$J$15)</f>
        <v>0</v>
      </c>
      <c r="E159" s="18">
        <f>IF($J$13="SI",'Energía Transada'!C159*'Energía Transada'!$J$16,0)</f>
        <v>0</v>
      </c>
      <c r="F159" s="16">
        <f ca="1">IF(A159&lt;=$J$18,OFFSET('Anexo I'!$B$1,MATCH(YEAR($J$8),'Anexo I'!$A:$A,0)-1+5,MONTH($J$8)),0)</f>
        <v>7.94</v>
      </c>
      <c r="G159" s="16">
        <v>7.94</v>
      </c>
    </row>
    <row r="160" spans="1:7" x14ac:dyDescent="0.2">
      <c r="A160" s="8">
        <v>151</v>
      </c>
      <c r="B160" s="9">
        <f>$K$3*'Punto de Medida'!C160</f>
        <v>0</v>
      </c>
      <c r="C160" s="18">
        <f>$K$4*'Punto de Medida'!D160</f>
        <v>6.8396075020000007</v>
      </c>
      <c r="D160" s="9">
        <f>IF($J$13="SI",B160,'Energía Transada'!B160*'Energía Transada'!$J$15)</f>
        <v>0</v>
      </c>
      <c r="E160" s="18">
        <f>IF($J$13="SI",'Energía Transada'!C160*'Energía Transada'!$J$16,0)</f>
        <v>0</v>
      </c>
      <c r="F160" s="16">
        <f ca="1">IF(A160&lt;=$J$18,OFFSET('Anexo I'!$B$1,MATCH(YEAR($J$8),'Anexo I'!$A:$A,0)-1+6,MONTH($J$8)),0)</f>
        <v>7.94</v>
      </c>
      <c r="G160" s="16">
        <v>7.94</v>
      </c>
    </row>
    <row r="161" spans="1:7" x14ac:dyDescent="0.2">
      <c r="A161" s="8">
        <v>152</v>
      </c>
      <c r="B161" s="9">
        <f>$K$3*'Punto de Medida'!C161</f>
        <v>0</v>
      </c>
      <c r="C161" s="18">
        <f>$K$4*'Punto de Medida'!D161</f>
        <v>1.1360541583999999</v>
      </c>
      <c r="D161" s="9">
        <f>IF($J$13="SI",B161,'Energía Transada'!B161*'Energía Transada'!$J$15)</f>
        <v>0</v>
      </c>
      <c r="E161" s="18">
        <f>IF($J$13="SI",'Energía Transada'!C161*'Energía Transada'!$J$16,0)</f>
        <v>0</v>
      </c>
      <c r="F161" s="16">
        <f ca="1">IF(A161&lt;=$J$18,OFFSET('Anexo I'!$B$1,MATCH(YEAR($J$8),'Anexo I'!$A:$A,0)-1+7,MONTH($J$8)),0)</f>
        <v>7.94</v>
      </c>
      <c r="G161" s="16">
        <v>7.94</v>
      </c>
    </row>
    <row r="162" spans="1:7" x14ac:dyDescent="0.2">
      <c r="A162" s="8">
        <v>153</v>
      </c>
      <c r="B162" s="9">
        <f>$K$3*'Punto de Medida'!C162</f>
        <v>0</v>
      </c>
      <c r="C162" s="18">
        <f>$K$4*'Punto de Medida'!D162</f>
        <v>6.2189798999999997E-2</v>
      </c>
      <c r="D162" s="9">
        <f>IF($J$13="SI",B162,'Energía Transada'!B162*'Energía Transada'!$J$15)</f>
        <v>0</v>
      </c>
      <c r="E162" s="18">
        <f>IF($J$13="SI",'Energía Transada'!C162*'Energía Transada'!$J$16,0)</f>
        <v>0</v>
      </c>
      <c r="F162" s="16">
        <f ca="1">IF(A162&lt;=$J$18,OFFSET('Anexo I'!$B$1,MATCH(YEAR($J$8),'Anexo I'!$A:$A,0)-1+8,MONTH($J$8)),0)</f>
        <v>0</v>
      </c>
      <c r="G162" s="16">
        <v>0</v>
      </c>
    </row>
    <row r="163" spans="1:7" x14ac:dyDescent="0.2">
      <c r="A163" s="8">
        <v>154</v>
      </c>
      <c r="B163" s="9">
        <f>$K$3*'Punto de Medida'!C163</f>
        <v>0</v>
      </c>
      <c r="C163" s="18">
        <f>$K$4*'Punto de Medida'!D163</f>
        <v>0</v>
      </c>
      <c r="D163" s="9">
        <f>IF($J$13="SI",B163,'Energía Transada'!B163*'Energía Transada'!$J$15)</f>
        <v>0</v>
      </c>
      <c r="E163" s="18">
        <f>IF($J$13="SI",'Energía Transada'!C163*'Energía Transada'!$J$16,0)</f>
        <v>0</v>
      </c>
      <c r="F163" s="16">
        <f ca="1">IF(A163&lt;=$J$18,OFFSET('Anexo I'!$B$1,MATCH(YEAR($J$8),'Anexo I'!$A:$A,0)-1+9,MONTH($J$8)),0)</f>
        <v>0</v>
      </c>
      <c r="G163" s="16">
        <v>0</v>
      </c>
    </row>
    <row r="164" spans="1:7" x14ac:dyDescent="0.2">
      <c r="A164" s="8">
        <v>155</v>
      </c>
      <c r="B164" s="9">
        <f>$K$3*'Punto de Medida'!C164</f>
        <v>0</v>
      </c>
      <c r="C164" s="18">
        <f>$K$4*'Punto de Medida'!D164</f>
        <v>0</v>
      </c>
      <c r="D164" s="9">
        <f>IF($J$13="SI",B164,'Energía Transada'!B164*'Energía Transada'!$J$15)</f>
        <v>0</v>
      </c>
      <c r="E164" s="18">
        <f>IF($J$13="SI",'Energía Transada'!C164*'Energía Transada'!$J$16,0)</f>
        <v>0</v>
      </c>
      <c r="F164" s="16">
        <f ca="1">IF(A164&lt;=$J$18,OFFSET('Anexo I'!$B$1,MATCH(YEAR($J$8),'Anexo I'!$A:$A,0)-1+10,MONTH($J$8)),0)</f>
        <v>0</v>
      </c>
      <c r="G164" s="16">
        <v>0</v>
      </c>
    </row>
    <row r="165" spans="1:7" x14ac:dyDescent="0.2">
      <c r="A165" s="8">
        <v>156</v>
      </c>
      <c r="B165" s="9">
        <f>$K$3*'Punto de Medida'!C165</f>
        <v>0</v>
      </c>
      <c r="C165" s="18">
        <f>$K$4*'Punto de Medida'!D165</f>
        <v>0</v>
      </c>
      <c r="D165" s="9">
        <f>IF($J$13="SI",B165,'Energía Transada'!B165*'Energía Transada'!$J$15)</f>
        <v>0</v>
      </c>
      <c r="E165" s="18">
        <f>IF($J$13="SI",'Energía Transada'!C165*'Energía Transada'!$J$16,0)</f>
        <v>0</v>
      </c>
      <c r="F165" s="16">
        <f ca="1">IF(A165&lt;=$J$18,OFFSET('Anexo I'!$B$1,MATCH(YEAR($J$8),'Anexo I'!$A:$A,0)-1+11,MONTH($J$8)),0)</f>
        <v>0</v>
      </c>
      <c r="G165" s="16">
        <v>0</v>
      </c>
    </row>
    <row r="166" spans="1:7" x14ac:dyDescent="0.2">
      <c r="A166" s="8">
        <v>157</v>
      </c>
      <c r="B166" s="9">
        <f>$K$3*'Punto de Medida'!C166</f>
        <v>0</v>
      </c>
      <c r="C166" s="18">
        <f>$K$4*'Punto de Medida'!D166</f>
        <v>0</v>
      </c>
      <c r="D166" s="9">
        <f>IF($J$13="SI",B166,'Energía Transada'!B166*'Energía Transada'!$J$15)</f>
        <v>0</v>
      </c>
      <c r="E166" s="18">
        <f>IF($J$13="SI",'Energía Transada'!C166*'Energía Transada'!$J$16,0)</f>
        <v>0</v>
      </c>
      <c r="F166" s="16">
        <f ca="1">IF(A166&lt;=$J$18,OFFSET('Anexo I'!$B$1,MATCH(YEAR($J$8),'Anexo I'!$A:$A,0)-1+12,MONTH($J$8)),0)</f>
        <v>0</v>
      </c>
      <c r="G166" s="16">
        <v>0</v>
      </c>
    </row>
    <row r="167" spans="1:7" x14ac:dyDescent="0.2">
      <c r="A167" s="8">
        <v>158</v>
      </c>
      <c r="B167" s="9">
        <f>$K$3*'Punto de Medida'!C167</f>
        <v>0</v>
      </c>
      <c r="C167" s="18">
        <f>$K$4*'Punto de Medida'!D167</f>
        <v>0.2431587228</v>
      </c>
      <c r="D167" s="9">
        <f>IF($J$13="SI",B167,'Energía Transada'!B167*'Energía Transada'!$J$15)</f>
        <v>0</v>
      </c>
      <c r="E167" s="18">
        <f>IF($J$13="SI",'Energía Transada'!C167*'Energía Transada'!$J$16,0)</f>
        <v>0</v>
      </c>
      <c r="F167" s="16">
        <f ca="1">IF(A167&lt;=$J$18,OFFSET('Anexo I'!$B$1,MATCH(YEAR($J$8),'Anexo I'!$A:$A,0)-1+13,MONTH($J$8)),0)</f>
        <v>0</v>
      </c>
      <c r="G167" s="16">
        <v>0</v>
      </c>
    </row>
    <row r="168" spans="1:7" x14ac:dyDescent="0.2">
      <c r="A168" s="8">
        <v>159</v>
      </c>
      <c r="B168" s="9">
        <f>$K$3*'Punto de Medida'!C168</f>
        <v>0</v>
      </c>
      <c r="C168" s="18">
        <f>$K$4*'Punto de Medida'!D168</f>
        <v>27.434412667900002</v>
      </c>
      <c r="D168" s="9">
        <f>IF($J$13="SI",B168,'Energía Transada'!B168*'Energía Transada'!$J$15)</f>
        <v>0</v>
      </c>
      <c r="E168" s="18">
        <f>IF($J$13="SI",'Energía Transada'!C168*'Energía Transada'!$J$16,0)</f>
        <v>0</v>
      </c>
      <c r="F168" s="16">
        <f ca="1">IF(A168&lt;=$J$18,OFFSET('Anexo I'!$B$1,MATCH(YEAR($J$8),'Anexo I'!$A:$A,0)-1+14,MONTH($J$8)),0)</f>
        <v>0</v>
      </c>
      <c r="G168" s="16">
        <v>0</v>
      </c>
    </row>
    <row r="169" spans="1:7" x14ac:dyDescent="0.2">
      <c r="A169" s="8">
        <v>160</v>
      </c>
      <c r="B169" s="9">
        <f>$K$3*'Punto de Medida'!C169</f>
        <v>0</v>
      </c>
      <c r="C169" s="18">
        <f>$K$4*'Punto de Medida'!D169</f>
        <v>20.927176886000002</v>
      </c>
      <c r="D169" s="9">
        <f>IF($J$13="SI",B169,'Energía Transada'!B169*'Energía Transada'!$J$15)</f>
        <v>0</v>
      </c>
      <c r="E169" s="18">
        <f>IF($J$13="SI",'Energía Transada'!C169*'Energía Transada'!$J$16,0)</f>
        <v>0</v>
      </c>
      <c r="F169" s="16">
        <f ca="1">IF(A169&lt;=$J$18,OFFSET('Anexo I'!$B$1,MATCH(YEAR($J$8),'Anexo I'!$A:$A,0)-1+15,MONTH($J$8)),0)</f>
        <v>0</v>
      </c>
      <c r="G169" s="16">
        <v>0</v>
      </c>
    </row>
    <row r="170" spans="1:7" x14ac:dyDescent="0.2">
      <c r="A170" s="8">
        <v>161</v>
      </c>
      <c r="B170" s="9">
        <f>$K$3*'Punto de Medida'!C170</f>
        <v>0</v>
      </c>
      <c r="C170" s="18">
        <f>$K$4*'Punto de Medida'!D170</f>
        <v>0</v>
      </c>
      <c r="D170" s="9">
        <f>IF($J$13="SI",B170,'Energía Transada'!B170*'Energía Transada'!$J$15)</f>
        <v>0</v>
      </c>
      <c r="E170" s="18">
        <f>IF($J$13="SI",'Energía Transada'!C170*'Energía Transada'!$J$16,0)</f>
        <v>0</v>
      </c>
      <c r="F170" s="16">
        <f ca="1">IF(A170&lt;=$J$18,OFFSET('Anexo I'!$B$1,MATCH(YEAR($J$8),'Anexo I'!$A:$A,0)-1+16,MONTH($J$8)),0)</f>
        <v>0</v>
      </c>
      <c r="G170" s="16">
        <v>0</v>
      </c>
    </row>
    <row r="171" spans="1:7" x14ac:dyDescent="0.2">
      <c r="A171" s="8">
        <v>162</v>
      </c>
      <c r="B171" s="9">
        <f>$K$3*'Punto de Medida'!C171</f>
        <v>0</v>
      </c>
      <c r="C171" s="18">
        <f>$K$4*'Punto de Medida'!D171</f>
        <v>0.30763414360000002</v>
      </c>
      <c r="D171" s="9">
        <f>IF($J$13="SI",B171,'Energía Transada'!B171*'Energía Transada'!$J$15)</f>
        <v>0</v>
      </c>
      <c r="E171" s="18">
        <f>IF($J$13="SI",'Energía Transada'!C171*'Energía Transada'!$J$16,0)</f>
        <v>0</v>
      </c>
      <c r="F171" s="16">
        <f ca="1">IF(A171&lt;=$J$18,OFFSET('Anexo I'!$B$1,MATCH(YEAR($J$8),'Anexo I'!$A:$A,0)-1+17,MONTH($J$8)),0)</f>
        <v>0</v>
      </c>
      <c r="G171" s="16">
        <v>0</v>
      </c>
    </row>
    <row r="172" spans="1:7" x14ac:dyDescent="0.2">
      <c r="A172" s="8">
        <v>163</v>
      </c>
      <c r="B172" s="9">
        <f>$K$3*'Punto de Medida'!C172</f>
        <v>0</v>
      </c>
      <c r="C172" s="18">
        <f>$K$4*'Punto de Medida'!D172</f>
        <v>0</v>
      </c>
      <c r="D172" s="9">
        <f>IF($J$13="SI",B172,'Energía Transada'!B172*'Energía Transada'!$J$15)</f>
        <v>0</v>
      </c>
      <c r="E172" s="18">
        <f>IF($J$13="SI",'Energía Transada'!C172*'Energía Transada'!$J$16,0)</f>
        <v>0</v>
      </c>
      <c r="F172" s="16">
        <f ca="1">IF(A172&lt;=$J$18,OFFSET('Anexo I'!$B$1,MATCH(YEAR($J$8),'Anexo I'!$A:$A,0)-1+18,MONTH($J$8)),0)</f>
        <v>7.94</v>
      </c>
      <c r="G172" s="16">
        <v>7.94</v>
      </c>
    </row>
    <row r="173" spans="1:7" x14ac:dyDescent="0.2">
      <c r="A173" s="8">
        <v>164</v>
      </c>
      <c r="B173" s="9">
        <f>$K$3*'Punto de Medida'!C173</f>
        <v>0</v>
      </c>
      <c r="C173" s="18">
        <f>$K$4*'Punto de Medida'!D173</f>
        <v>1076.1686343716001</v>
      </c>
      <c r="D173" s="9">
        <f>IF($J$13="SI",B173,'Energía Transada'!B173*'Energía Transada'!$J$15)</f>
        <v>0</v>
      </c>
      <c r="E173" s="18">
        <f>IF($J$13="SI",'Energía Transada'!C173*'Energía Transada'!$J$16,0)</f>
        <v>0</v>
      </c>
      <c r="F173" s="16">
        <f ca="1">IF(A173&lt;=$J$18,OFFSET('Anexo I'!$B$1,MATCH(YEAR($J$8),'Anexo I'!$A:$A,0)-1+19,MONTH($J$8)),0)</f>
        <v>7.94</v>
      </c>
      <c r="G173" s="16">
        <v>7.94</v>
      </c>
    </row>
    <row r="174" spans="1:7" x14ac:dyDescent="0.2">
      <c r="A174" s="8">
        <v>165</v>
      </c>
      <c r="B174" s="9">
        <f>$K$3*'Punto de Medida'!C174</f>
        <v>0</v>
      </c>
      <c r="C174" s="18">
        <f>$K$4*'Punto de Medida'!D174</f>
        <v>7899.8829085400002</v>
      </c>
      <c r="D174" s="9">
        <f>IF($J$13="SI",B174,'Energía Transada'!B174*'Energía Transada'!$J$15)</f>
        <v>0</v>
      </c>
      <c r="E174" s="18">
        <f>IF($J$13="SI",'Energía Transada'!C174*'Energía Transada'!$J$16,0)</f>
        <v>0</v>
      </c>
      <c r="F174" s="16">
        <f ca="1">IF(A174&lt;=$J$18,OFFSET('Anexo I'!$B$1,MATCH(YEAR($J$8),'Anexo I'!$A:$A,0)-1+20,MONTH($J$8)),0)</f>
        <v>7.94</v>
      </c>
      <c r="G174" s="16">
        <v>7.94</v>
      </c>
    </row>
    <row r="175" spans="1:7" x14ac:dyDescent="0.2">
      <c r="A175" s="8">
        <v>166</v>
      </c>
      <c r="B175" s="9">
        <f>$K$3*'Punto de Medida'!C175</f>
        <v>0</v>
      </c>
      <c r="C175" s="18">
        <f>$K$4*'Punto de Medida'!D175</f>
        <v>8964.5255968099991</v>
      </c>
      <c r="D175" s="9">
        <f>IF($J$13="SI",B175,'Energía Transada'!B175*'Energía Transada'!$J$15)</f>
        <v>0</v>
      </c>
      <c r="E175" s="18">
        <f>IF($J$13="SI",'Energía Transada'!C175*'Energía Transada'!$J$16,0)</f>
        <v>0</v>
      </c>
      <c r="F175" s="16">
        <f ca="1">IF(A175&lt;=$J$18,OFFSET('Anexo I'!$B$1,MATCH(YEAR($J$8),'Anexo I'!$A:$A,0)-1+21,MONTH($J$8)),0)</f>
        <v>7.94</v>
      </c>
      <c r="G175" s="16">
        <v>7.94</v>
      </c>
    </row>
    <row r="176" spans="1:7" x14ac:dyDescent="0.2">
      <c r="A176" s="8">
        <v>167</v>
      </c>
      <c r="B176" s="9">
        <f>$K$3*'Punto de Medida'!C176</f>
        <v>0</v>
      </c>
      <c r="C176" s="18">
        <f>$K$4*'Punto de Medida'!D176</f>
        <v>9141.9459393500001</v>
      </c>
      <c r="D176" s="9">
        <f>IF($J$13="SI",B176,'Energía Transada'!B176*'Energía Transada'!$J$15)</f>
        <v>0</v>
      </c>
      <c r="E176" s="18">
        <f>IF($J$13="SI",'Energía Transada'!C176*'Energía Transada'!$J$16,0)</f>
        <v>0</v>
      </c>
      <c r="F176" s="16">
        <f ca="1">IF(A176&lt;=$J$18,OFFSET('Anexo I'!$B$1,MATCH(YEAR($J$8),'Anexo I'!$A:$A,0)-1+22,MONTH($J$8)),0)</f>
        <v>7.94</v>
      </c>
      <c r="G176" s="16">
        <v>7.94</v>
      </c>
    </row>
    <row r="177" spans="1:7" x14ac:dyDescent="0.2">
      <c r="A177" s="8">
        <v>168</v>
      </c>
      <c r="B177" s="9">
        <f>$K$3*'Punto de Medida'!C177</f>
        <v>0</v>
      </c>
      <c r="C177" s="18">
        <f>$K$4*'Punto de Medida'!D177</f>
        <v>8768.1597319399989</v>
      </c>
      <c r="D177" s="9">
        <f>IF($J$13="SI",B177,'Energía Transada'!B177*'Energía Transada'!$J$15)</f>
        <v>0</v>
      </c>
      <c r="E177" s="18">
        <f>IF($J$13="SI",'Energía Transada'!C177*'Energía Transada'!$J$16,0)</f>
        <v>0</v>
      </c>
      <c r="F177" s="16">
        <f ca="1">IF(A177&lt;=$J$18,OFFSET('Anexo I'!$B$1,MATCH(YEAR($J$8),'Anexo I'!$A:$A,0)-1+23,MONTH($J$8)),0)</f>
        <v>7.94</v>
      </c>
      <c r="G177" s="16">
        <v>7.94</v>
      </c>
    </row>
    <row r="178" spans="1:7" x14ac:dyDescent="0.2">
      <c r="A178" s="8">
        <v>169</v>
      </c>
      <c r="B178" s="9">
        <f>$K$3*'Punto de Medida'!C178</f>
        <v>0</v>
      </c>
      <c r="C178" s="18">
        <f>$K$4*'Punto de Medida'!D178</f>
        <v>8544.6059489700001</v>
      </c>
      <c r="D178" s="9">
        <f>IF($J$13="SI",B178,'Energía Transada'!B178*'Energía Transada'!$J$15)</f>
        <v>0</v>
      </c>
      <c r="E178" s="18">
        <f>IF($J$13="SI",'Energía Transada'!C178*'Energía Transada'!$J$16,0)</f>
        <v>0</v>
      </c>
      <c r="F178" s="16">
        <f ca="1">IF(A178&lt;=$J$18,OFFSET('Anexo I'!$B$1,MATCH(YEAR($J$8),'Anexo I'!$A:$A,0)-1+24,MONTH($J$8)),0)</f>
        <v>7.94</v>
      </c>
      <c r="G178" s="16">
        <v>7.94</v>
      </c>
    </row>
    <row r="179" spans="1:7" x14ac:dyDescent="0.2">
      <c r="A179" s="8">
        <v>170</v>
      </c>
      <c r="B179" s="9">
        <f>$K$3*'Punto de Medida'!C179</f>
        <v>0</v>
      </c>
      <c r="C179" s="18">
        <f>$K$4*'Punto de Medida'!D179</f>
        <v>9861.8849389900006</v>
      </c>
      <c r="D179" s="9">
        <f>IF($J$13="SI",B179,'Energía Transada'!B179*'Energía Transada'!$J$15)</f>
        <v>0</v>
      </c>
      <c r="E179" s="18">
        <f>IF($J$13="SI",'Energía Transada'!C179*'Energía Transada'!$J$16,0)</f>
        <v>0</v>
      </c>
      <c r="F179" s="16">
        <f ca="1">IF(A179&lt;=$J$18,OFFSET('Anexo I'!$B$1,MATCH(YEAR($J$8),'Anexo I'!$A:$A,0)-1+1,MONTH($J$8)),0)</f>
        <v>7.94</v>
      </c>
      <c r="G179" s="16">
        <v>7.94</v>
      </c>
    </row>
    <row r="180" spans="1:7" x14ac:dyDescent="0.2">
      <c r="A180" s="8">
        <v>171</v>
      </c>
      <c r="B180" s="9">
        <f>$K$3*'Punto de Medida'!C180</f>
        <v>0</v>
      </c>
      <c r="C180" s="18">
        <f>$K$4*'Punto de Medida'!D180</f>
        <v>8017.4231358899997</v>
      </c>
      <c r="D180" s="9">
        <f>IF($J$13="SI",B180,'Energía Transada'!B180*'Energía Transada'!$J$15)</f>
        <v>0</v>
      </c>
      <c r="E180" s="18">
        <f>IF($J$13="SI",'Energía Transada'!C180*'Energía Transada'!$J$16,0)</f>
        <v>0</v>
      </c>
      <c r="F180" s="16">
        <f ca="1">IF(A180&lt;=$J$18,OFFSET('Anexo I'!$B$1,MATCH(YEAR($J$8),'Anexo I'!$A:$A,0)-1+2,MONTH($J$8)),0)</f>
        <v>7.94</v>
      </c>
      <c r="G180" s="16">
        <v>7.94</v>
      </c>
    </row>
    <row r="181" spans="1:7" x14ac:dyDescent="0.2">
      <c r="A181" s="8">
        <v>172</v>
      </c>
      <c r="B181" s="9">
        <f>$K$3*'Punto de Medida'!C181</f>
        <v>0</v>
      </c>
      <c r="C181" s="18">
        <f>$K$4*'Punto de Medida'!D181</f>
        <v>8240.9236809899994</v>
      </c>
      <c r="D181" s="9">
        <f>IF($J$13="SI",B181,'Energía Transada'!B181*'Energía Transada'!$J$15)</f>
        <v>0</v>
      </c>
      <c r="E181" s="18">
        <f>IF($J$13="SI",'Energía Transada'!C181*'Energía Transada'!$J$16,0)</f>
        <v>0</v>
      </c>
      <c r="F181" s="16">
        <f ca="1">IF(A181&lt;=$J$18,OFFSET('Anexo I'!$B$1,MATCH(YEAR($J$8),'Anexo I'!$A:$A,0)-1+3,MONTH($J$8)),0)</f>
        <v>7.94</v>
      </c>
      <c r="G181" s="16">
        <v>7.94</v>
      </c>
    </row>
    <row r="182" spans="1:7" x14ac:dyDescent="0.2">
      <c r="A182" s="8">
        <v>173</v>
      </c>
      <c r="B182" s="9">
        <f>$K$3*'Punto de Medida'!C182</f>
        <v>0</v>
      </c>
      <c r="C182" s="18">
        <f>$K$4*'Punto de Medida'!D182</f>
        <v>9148.1005385700009</v>
      </c>
      <c r="D182" s="9">
        <f>IF($J$13="SI",B182,'Energía Transada'!B182*'Energía Transada'!$J$15)</f>
        <v>0</v>
      </c>
      <c r="E182" s="18">
        <f>IF($J$13="SI",'Energía Transada'!C182*'Energía Transada'!$J$16,0)</f>
        <v>0</v>
      </c>
      <c r="F182" s="16">
        <f ca="1">IF(A182&lt;=$J$18,OFFSET('Anexo I'!$B$1,MATCH(YEAR($J$8),'Anexo I'!$A:$A,0)-1+4,MONTH($J$8)),0)</f>
        <v>7.94</v>
      </c>
      <c r="G182" s="16">
        <v>7.94</v>
      </c>
    </row>
    <row r="183" spans="1:7" x14ac:dyDescent="0.2">
      <c r="A183" s="8">
        <v>174</v>
      </c>
      <c r="B183" s="9">
        <f>$K$3*'Punto de Medida'!C183</f>
        <v>0</v>
      </c>
      <c r="C183" s="18">
        <f>$K$4*'Punto de Medida'!D183</f>
        <v>7944.5479742299995</v>
      </c>
      <c r="D183" s="9">
        <f>IF($J$13="SI",B183,'Energía Transada'!B183*'Energía Transada'!$J$15)</f>
        <v>0</v>
      </c>
      <c r="E183" s="18">
        <f>IF($J$13="SI",'Energía Transada'!C183*'Energía Transada'!$J$16,0)</f>
        <v>0</v>
      </c>
      <c r="F183" s="16">
        <f ca="1">IF(A183&lt;=$J$18,OFFSET('Anexo I'!$B$1,MATCH(YEAR($J$8),'Anexo I'!$A:$A,0)-1+5,MONTH($J$8)),0)</f>
        <v>7.94</v>
      </c>
      <c r="G183" s="16">
        <v>7.94</v>
      </c>
    </row>
    <row r="184" spans="1:7" x14ac:dyDescent="0.2">
      <c r="A184" s="8">
        <v>175</v>
      </c>
      <c r="B184" s="9">
        <f>$K$3*'Punto de Medida'!C184</f>
        <v>0</v>
      </c>
      <c r="C184" s="18">
        <f>$K$4*'Punto de Medida'!D184</f>
        <v>5726.9893106999989</v>
      </c>
      <c r="D184" s="9">
        <f>IF($J$13="SI",B184,'Energía Transada'!B184*'Energía Transada'!$J$15)</f>
        <v>0</v>
      </c>
      <c r="E184" s="18">
        <f>IF($J$13="SI",'Energía Transada'!C184*'Energía Transada'!$J$16,0)</f>
        <v>0</v>
      </c>
      <c r="F184" s="16">
        <f ca="1">IF(A184&lt;=$J$18,OFFSET('Anexo I'!$B$1,MATCH(YEAR($J$8),'Anexo I'!$A:$A,0)-1+6,MONTH($J$8)),0)</f>
        <v>7.94</v>
      </c>
      <c r="G184" s="16">
        <v>7.94</v>
      </c>
    </row>
    <row r="185" spans="1:7" x14ac:dyDescent="0.2">
      <c r="A185" s="8">
        <v>176</v>
      </c>
      <c r="B185" s="9">
        <f>$K$3*'Punto de Medida'!C185</f>
        <v>0</v>
      </c>
      <c r="C185" s="18">
        <f>$K$4*'Punto de Medida'!D185</f>
        <v>4959.0034832800002</v>
      </c>
      <c r="D185" s="9">
        <f>IF($J$13="SI",B185,'Energía Transada'!B185*'Energía Transada'!$J$15)</f>
        <v>0</v>
      </c>
      <c r="E185" s="18">
        <f>IF($J$13="SI",'Energía Transada'!C185*'Energía Transada'!$J$16,0)</f>
        <v>0</v>
      </c>
      <c r="F185" s="16">
        <f ca="1">IF(A185&lt;=$J$18,OFFSET('Anexo I'!$B$1,MATCH(YEAR($J$8),'Anexo I'!$A:$A,0)-1+7,MONTH($J$8)),0)</f>
        <v>7.94</v>
      </c>
      <c r="G185" s="16">
        <v>7.94</v>
      </c>
    </row>
    <row r="186" spans="1:7" x14ac:dyDescent="0.2">
      <c r="A186" s="8">
        <v>177</v>
      </c>
      <c r="B186" s="9">
        <f>$K$3*'Punto de Medida'!C186</f>
        <v>0</v>
      </c>
      <c r="C186" s="18">
        <f>$K$4*'Punto de Medida'!D186</f>
        <v>4812.5327530700006</v>
      </c>
      <c r="D186" s="9">
        <f>IF($J$13="SI",B186,'Energía Transada'!B186*'Energía Transada'!$J$15)</f>
        <v>0</v>
      </c>
      <c r="E186" s="18">
        <f>IF($J$13="SI",'Energía Transada'!C186*'Energía Transada'!$J$16,0)</f>
        <v>0</v>
      </c>
      <c r="F186" s="16">
        <f ca="1">IF(A186&lt;=$J$18,OFFSET('Anexo I'!$B$1,MATCH(YEAR($J$8),'Anexo I'!$A:$A,0)-1+8,MONTH($J$8)),0)</f>
        <v>0</v>
      </c>
      <c r="G186" s="16">
        <v>0</v>
      </c>
    </row>
    <row r="187" spans="1:7" x14ac:dyDescent="0.2">
      <c r="A187" s="8">
        <v>178</v>
      </c>
      <c r="B187" s="9">
        <f>$K$3*'Punto de Medida'!C187</f>
        <v>0</v>
      </c>
      <c r="C187" s="18">
        <f>$K$4*'Punto de Medida'!D187</f>
        <v>2964.3088250999999</v>
      </c>
      <c r="D187" s="9">
        <f>IF($J$13="SI",B187,'Energía Transada'!B187*'Energía Transada'!$J$15)</f>
        <v>0</v>
      </c>
      <c r="E187" s="18">
        <f>IF($J$13="SI",'Energía Transada'!C187*'Energía Transada'!$J$16,0)</f>
        <v>0</v>
      </c>
      <c r="F187" s="16">
        <f ca="1">IF(A187&lt;=$J$18,OFFSET('Anexo I'!$B$1,MATCH(YEAR($J$8),'Anexo I'!$A:$A,0)-1+9,MONTH($J$8)),0)</f>
        <v>0</v>
      </c>
      <c r="G187" s="16">
        <v>0</v>
      </c>
    </row>
    <row r="188" spans="1:7" x14ac:dyDescent="0.2">
      <c r="A188" s="8">
        <v>179</v>
      </c>
      <c r="B188" s="9">
        <f>$K$3*'Punto de Medida'!C188</f>
        <v>0</v>
      </c>
      <c r="C188" s="18">
        <f>$K$4*'Punto de Medida'!D188</f>
        <v>2462.8358223777</v>
      </c>
      <c r="D188" s="9">
        <f>IF($J$13="SI",B188,'Energía Transada'!B188*'Energía Transada'!$J$15)</f>
        <v>0</v>
      </c>
      <c r="E188" s="18">
        <f>IF($J$13="SI",'Energía Transada'!C188*'Energía Transada'!$J$16,0)</f>
        <v>0</v>
      </c>
      <c r="F188" s="16">
        <f ca="1">IF(A188&lt;=$J$18,OFFSET('Anexo I'!$B$1,MATCH(YEAR($J$8),'Anexo I'!$A:$A,0)-1+10,MONTH($J$8)),0)</f>
        <v>0</v>
      </c>
      <c r="G188" s="16">
        <v>0</v>
      </c>
    </row>
    <row r="189" spans="1:7" x14ac:dyDescent="0.2">
      <c r="A189" s="8">
        <v>180</v>
      </c>
      <c r="B189" s="9">
        <f>$K$3*'Punto de Medida'!C189</f>
        <v>0</v>
      </c>
      <c r="C189" s="18">
        <f>$K$4*'Punto de Medida'!D189</f>
        <v>1408.2661492963</v>
      </c>
      <c r="D189" s="9">
        <f>IF($J$13="SI",B189,'Energía Transada'!B189*'Energía Transada'!$J$15)</f>
        <v>0</v>
      </c>
      <c r="E189" s="18">
        <f>IF($J$13="SI",'Energía Transada'!C189*'Energía Transada'!$J$16,0)</f>
        <v>0</v>
      </c>
      <c r="F189" s="16">
        <f ca="1">IF(A189&lt;=$J$18,OFFSET('Anexo I'!$B$1,MATCH(YEAR($J$8),'Anexo I'!$A:$A,0)-1+11,MONTH($J$8)),0)</f>
        <v>0</v>
      </c>
      <c r="G189" s="16">
        <v>0</v>
      </c>
    </row>
    <row r="190" spans="1:7" x14ac:dyDescent="0.2">
      <c r="A190" s="8">
        <v>181</v>
      </c>
      <c r="B190" s="9">
        <f>$K$3*'Punto de Medida'!C190</f>
        <v>0</v>
      </c>
      <c r="C190" s="18">
        <f>$K$4*'Punto de Medida'!D190</f>
        <v>560.66811608989997</v>
      </c>
      <c r="D190" s="9">
        <f>IF($J$13="SI",B190,'Energía Transada'!B190*'Energía Transada'!$J$15)</f>
        <v>0</v>
      </c>
      <c r="E190" s="18">
        <f>IF($J$13="SI",'Energía Transada'!C190*'Energía Transada'!$J$16,0)</f>
        <v>0</v>
      </c>
      <c r="F190" s="16">
        <f ca="1">IF(A190&lt;=$J$18,OFFSET('Anexo I'!$B$1,MATCH(YEAR($J$8),'Anexo I'!$A:$A,0)-1+12,MONTH($J$8)),0)</f>
        <v>0</v>
      </c>
      <c r="G190" s="16">
        <v>0</v>
      </c>
    </row>
    <row r="191" spans="1:7" x14ac:dyDescent="0.2">
      <c r="A191" s="8">
        <v>182</v>
      </c>
      <c r="B191" s="9">
        <f>$K$3*'Punto de Medida'!C191</f>
        <v>76.960950479000005</v>
      </c>
      <c r="C191" s="18">
        <f>$K$4*'Punto de Medida'!D191</f>
        <v>416.75660619109999</v>
      </c>
      <c r="D191" s="9">
        <f>IF($J$13="SI",B191,'Energía Transada'!B191*'Energía Transada'!$J$15)</f>
        <v>76.960950479000005</v>
      </c>
      <c r="E191" s="18">
        <f>IF($J$13="SI",'Energía Transada'!C191*'Energía Transada'!$J$16,0)</f>
        <v>0</v>
      </c>
      <c r="F191" s="16">
        <f ca="1">IF(A191&lt;=$J$18,OFFSET('Anexo I'!$B$1,MATCH(YEAR($J$8),'Anexo I'!$A:$A,0)-1+13,MONTH($J$8)),0)</f>
        <v>0</v>
      </c>
      <c r="G191" s="16">
        <v>0</v>
      </c>
    </row>
    <row r="192" spans="1:7" x14ac:dyDescent="0.2">
      <c r="A192" s="8">
        <v>183</v>
      </c>
      <c r="B192" s="9">
        <f>$K$3*'Punto de Medida'!C192</f>
        <v>109.81452708800001</v>
      </c>
      <c r="C192" s="18">
        <f>$K$4*'Punto de Medida'!D192</f>
        <v>159.3773291453</v>
      </c>
      <c r="D192" s="9">
        <f>IF($J$13="SI",B192,'Energía Transada'!B192*'Energía Transada'!$J$15)</f>
        <v>109.81452708800001</v>
      </c>
      <c r="E192" s="18">
        <f>IF($J$13="SI",'Energía Transada'!C192*'Energía Transada'!$J$16,0)</f>
        <v>0</v>
      </c>
      <c r="F192" s="16">
        <f ca="1">IF(A192&lt;=$J$18,OFFSET('Anexo I'!$B$1,MATCH(YEAR($J$8),'Anexo I'!$A:$A,0)-1+14,MONTH($J$8)),0)</f>
        <v>0</v>
      </c>
      <c r="G192" s="16">
        <v>0</v>
      </c>
    </row>
    <row r="193" spans="1:7" x14ac:dyDescent="0.2">
      <c r="A193" s="8">
        <v>184</v>
      </c>
      <c r="B193" s="9">
        <f>$K$3*'Punto de Medida'!C193</f>
        <v>7.4549851600000006</v>
      </c>
      <c r="C193" s="18">
        <f>$K$4*'Punto de Medida'!D193</f>
        <v>263.39790060920001</v>
      </c>
      <c r="D193" s="9">
        <f>IF($J$13="SI",B193,'Energía Transada'!B193*'Energía Transada'!$J$15)</f>
        <v>7.4549851600000006</v>
      </c>
      <c r="E193" s="18">
        <f>IF($J$13="SI",'Energía Transada'!C193*'Energía Transada'!$J$16,0)</f>
        <v>0</v>
      </c>
      <c r="F193" s="16">
        <f ca="1">IF(A193&lt;=$J$18,OFFSET('Anexo I'!$B$1,MATCH(YEAR($J$8),'Anexo I'!$A:$A,0)-1+15,MONTH($J$8)),0)</f>
        <v>0</v>
      </c>
      <c r="G193" s="16">
        <v>0</v>
      </c>
    </row>
    <row r="194" spans="1:7" x14ac:dyDescent="0.2">
      <c r="A194" s="8">
        <v>185</v>
      </c>
      <c r="B194" s="9">
        <f>$K$3*'Punto de Medida'!C194</f>
        <v>17.188288117000003</v>
      </c>
      <c r="C194" s="18">
        <f>$K$4*'Punto de Medida'!D194</f>
        <v>117.099074351</v>
      </c>
      <c r="D194" s="9">
        <f>IF($J$13="SI",B194,'Energía Transada'!B194*'Energía Transada'!$J$15)</f>
        <v>17.188288117000003</v>
      </c>
      <c r="E194" s="18">
        <f>IF($J$13="SI",'Energía Transada'!C194*'Energía Transada'!$J$16,0)</f>
        <v>0</v>
      </c>
      <c r="F194" s="16">
        <f ca="1">IF(A194&lt;=$J$18,OFFSET('Anexo I'!$B$1,MATCH(YEAR($J$8),'Anexo I'!$A:$A,0)-1+16,MONTH($J$8)),0)</f>
        <v>0</v>
      </c>
      <c r="G194" s="16">
        <v>0</v>
      </c>
    </row>
    <row r="195" spans="1:7" x14ac:dyDescent="0.2">
      <c r="A195" s="8">
        <v>186</v>
      </c>
      <c r="B195" s="9">
        <f>$K$3*'Punto de Medida'!C195</f>
        <v>64.099926821000011</v>
      </c>
      <c r="C195" s="18">
        <f>$K$4*'Punto de Medida'!D195</f>
        <v>25.8080156565</v>
      </c>
      <c r="D195" s="9">
        <f>IF($J$13="SI",B195,'Energía Transada'!B195*'Energía Transada'!$J$15)</f>
        <v>64.099926821000011</v>
      </c>
      <c r="E195" s="18">
        <f>IF($J$13="SI",'Energía Transada'!C195*'Energía Transada'!$J$16,0)</f>
        <v>0</v>
      </c>
      <c r="F195" s="16">
        <f ca="1">IF(A195&lt;=$J$18,OFFSET('Anexo I'!$B$1,MATCH(YEAR($J$8),'Anexo I'!$A:$A,0)-1+17,MONTH($J$8)),0)</f>
        <v>0</v>
      </c>
      <c r="G195" s="16">
        <v>0</v>
      </c>
    </row>
    <row r="196" spans="1:7" x14ac:dyDescent="0.2">
      <c r="A196" s="8">
        <v>187</v>
      </c>
      <c r="B196" s="9">
        <f>$K$3*'Punto de Medida'!C196</f>
        <v>1262.6214808690002</v>
      </c>
      <c r="C196" s="18">
        <f>$K$4*'Punto de Medida'!D196</f>
        <v>1102.5978466132001</v>
      </c>
      <c r="D196" s="9">
        <f>IF($J$13="SI",B196,'Energía Transada'!B196*'Energía Transada'!$J$15)</f>
        <v>1262.6214808690002</v>
      </c>
      <c r="E196" s="18">
        <f>IF($J$13="SI",'Energía Transada'!C196*'Energía Transada'!$J$16,0)</f>
        <v>0</v>
      </c>
      <c r="F196" s="16">
        <f ca="1">IF(A196&lt;=$J$18,OFFSET('Anexo I'!$B$1,MATCH(YEAR($J$8),'Anexo I'!$A:$A,0)-1+18,MONTH($J$8)),0)</f>
        <v>7.94</v>
      </c>
      <c r="G196" s="16">
        <v>7.94</v>
      </c>
    </row>
    <row r="197" spans="1:7" x14ac:dyDescent="0.2">
      <c r="A197" s="8">
        <v>188</v>
      </c>
      <c r="B197" s="9">
        <f>$K$3*'Punto de Medida'!C197</f>
        <v>1763.0334855770002</v>
      </c>
      <c r="C197" s="18">
        <f>$K$4*'Punto de Medida'!D197</f>
        <v>3216.8649739800003</v>
      </c>
      <c r="D197" s="9">
        <f>IF($J$13="SI",B197,'Energía Transada'!B197*'Energía Transada'!$J$15)</f>
        <v>1763.0334855770002</v>
      </c>
      <c r="E197" s="18">
        <f>IF($J$13="SI",'Energía Transada'!C197*'Energía Transada'!$J$16,0)</f>
        <v>0</v>
      </c>
      <c r="F197" s="16">
        <f ca="1">IF(A197&lt;=$J$18,OFFSET('Anexo I'!$B$1,MATCH(YEAR($J$8),'Anexo I'!$A:$A,0)-1+19,MONTH($J$8)),0)</f>
        <v>7.94</v>
      </c>
      <c r="G197" s="16">
        <v>7.94</v>
      </c>
    </row>
    <row r="198" spans="1:7" x14ac:dyDescent="0.2">
      <c r="A198" s="8">
        <v>189</v>
      </c>
      <c r="B198" s="9">
        <f>$K$3*'Punto de Medida'!C198</f>
        <v>888.04160076099993</v>
      </c>
      <c r="C198" s="18">
        <f>$K$4*'Punto de Medida'!D198</f>
        <v>4148.1887314699998</v>
      </c>
      <c r="D198" s="9">
        <f>IF($J$13="SI",B198,'Energía Transada'!B198*'Energía Transada'!$J$15)</f>
        <v>888.04160076099993</v>
      </c>
      <c r="E198" s="18">
        <f>IF($J$13="SI",'Energía Transada'!C198*'Energía Transada'!$J$16,0)</f>
        <v>0</v>
      </c>
      <c r="F198" s="16">
        <f ca="1">IF(A198&lt;=$J$18,OFFSET('Anexo I'!$B$1,MATCH(YEAR($J$8),'Anexo I'!$A:$A,0)-1+20,MONTH($J$8)),0)</f>
        <v>7.94</v>
      </c>
      <c r="G198" s="16">
        <v>7.94</v>
      </c>
    </row>
    <row r="199" spans="1:7" x14ac:dyDescent="0.2">
      <c r="A199" s="8">
        <v>190</v>
      </c>
      <c r="B199" s="9">
        <f>$K$3*'Punto de Medida'!C199</f>
        <v>1217.867557025</v>
      </c>
      <c r="C199" s="18">
        <f>$K$4*'Punto de Medida'!D199</f>
        <v>3259.7542956299999</v>
      </c>
      <c r="D199" s="9">
        <f>IF($J$13="SI",B199,'Energía Transada'!B199*'Energía Transada'!$J$15)</f>
        <v>1217.867557025</v>
      </c>
      <c r="E199" s="18">
        <f>IF($J$13="SI",'Energía Transada'!C199*'Energía Transada'!$J$16,0)</f>
        <v>0</v>
      </c>
      <c r="F199" s="16">
        <f ca="1">IF(A199&lt;=$J$18,OFFSET('Anexo I'!$B$1,MATCH(YEAR($J$8),'Anexo I'!$A:$A,0)-1+21,MONTH($J$8)),0)</f>
        <v>7.94</v>
      </c>
      <c r="G199" s="16">
        <v>7.94</v>
      </c>
    </row>
    <row r="200" spans="1:7" x14ac:dyDescent="0.2">
      <c r="A200" s="8">
        <v>191</v>
      </c>
      <c r="B200" s="9">
        <f>$K$3*'Punto de Medida'!C200</f>
        <v>314.99022388400005</v>
      </c>
      <c r="C200" s="18">
        <f>$K$4*'Punto de Medida'!D200</f>
        <v>3002.1004995799999</v>
      </c>
      <c r="D200" s="9">
        <f>IF($J$13="SI",B200,'Energía Transada'!B200*'Energía Transada'!$J$15)</f>
        <v>314.99022388400005</v>
      </c>
      <c r="E200" s="18">
        <f>IF($J$13="SI",'Energía Transada'!C200*'Energía Transada'!$J$16,0)</f>
        <v>0</v>
      </c>
      <c r="F200" s="16">
        <f ca="1">IF(A200&lt;=$J$18,OFFSET('Anexo I'!$B$1,MATCH(YEAR($J$8),'Anexo I'!$A:$A,0)-1+22,MONTH($J$8)),0)</f>
        <v>7.94</v>
      </c>
      <c r="G200" s="16">
        <v>7.94</v>
      </c>
    </row>
    <row r="201" spans="1:7" x14ac:dyDescent="0.2">
      <c r="A201" s="8">
        <v>192</v>
      </c>
      <c r="B201" s="9">
        <f>$K$3*'Punto de Medida'!C201</f>
        <v>0</v>
      </c>
      <c r="C201" s="18">
        <f>$K$4*'Punto de Medida'!D201</f>
        <v>3549.91941997</v>
      </c>
      <c r="D201" s="9">
        <f>IF($J$13="SI",B201,'Energía Transada'!B201*'Energía Transada'!$J$15)</f>
        <v>0</v>
      </c>
      <c r="E201" s="18">
        <f>IF($J$13="SI",'Energía Transada'!C201*'Energía Transada'!$J$16,0)</f>
        <v>0</v>
      </c>
      <c r="F201" s="16">
        <f ca="1">IF(A201&lt;=$J$18,OFFSET('Anexo I'!$B$1,MATCH(YEAR($J$8),'Anexo I'!$A:$A,0)-1+23,MONTH($J$8)),0)</f>
        <v>7.94</v>
      </c>
      <c r="G201" s="16">
        <v>7.94</v>
      </c>
    </row>
    <row r="202" spans="1:7" x14ac:dyDescent="0.2">
      <c r="A202" s="8">
        <v>193</v>
      </c>
      <c r="B202" s="9">
        <f>$K$3*'Punto de Medida'!C202</f>
        <v>0</v>
      </c>
      <c r="C202" s="18">
        <f>$K$4*'Punto de Medida'!D202</f>
        <v>3076.7657240600001</v>
      </c>
      <c r="D202" s="9">
        <f>IF($J$13="SI",B202,'Energía Transada'!B202*'Energía Transada'!$J$15)</f>
        <v>0</v>
      </c>
      <c r="E202" s="18">
        <f>IF($J$13="SI",'Energía Transada'!C202*'Energía Transada'!$J$16,0)</f>
        <v>0</v>
      </c>
      <c r="F202" s="16">
        <f ca="1">IF(A202&lt;=$J$18,OFFSET('Anexo I'!$B$1,MATCH(YEAR($J$8),'Anexo I'!$A:$A,0)-1+24,MONTH($J$8)),0)</f>
        <v>7.94</v>
      </c>
      <c r="G202" s="16">
        <v>7.94</v>
      </c>
    </row>
    <row r="203" spans="1:7" x14ac:dyDescent="0.2">
      <c r="A203" s="8">
        <v>194</v>
      </c>
      <c r="B203" s="9">
        <f>$K$3*'Punto de Medida'!C203</f>
        <v>0</v>
      </c>
      <c r="C203" s="18">
        <f>$K$4*'Punto de Medida'!D203</f>
        <v>1001.7475741587999</v>
      </c>
      <c r="D203" s="9">
        <f>IF($J$13="SI",B203,'Energía Transada'!B203*'Energía Transada'!$J$15)</f>
        <v>0</v>
      </c>
      <c r="E203" s="18">
        <f>IF($J$13="SI",'Energía Transada'!C203*'Energía Transada'!$J$16,0)</f>
        <v>0</v>
      </c>
      <c r="F203" s="16">
        <f ca="1">IF(A203&lt;=$J$18,OFFSET('Anexo I'!$B$1,MATCH(YEAR($J$8),'Anexo I'!$A:$A,0)-1+1,MONTH($J$8)),0)</f>
        <v>7.94</v>
      </c>
      <c r="G203" s="16">
        <v>7.94</v>
      </c>
    </row>
    <row r="204" spans="1:7" x14ac:dyDescent="0.2">
      <c r="A204" s="8">
        <v>195</v>
      </c>
      <c r="B204" s="9">
        <f>$K$3*'Punto de Medida'!C204</f>
        <v>0</v>
      </c>
      <c r="C204" s="18">
        <f>$K$4*'Punto de Medida'!D204</f>
        <v>118.345411107</v>
      </c>
      <c r="D204" s="9">
        <f>IF($J$13="SI",B204,'Energía Transada'!B204*'Energía Transada'!$J$15)</f>
        <v>0</v>
      </c>
      <c r="E204" s="18">
        <f>IF($J$13="SI",'Energía Transada'!C204*'Energía Transada'!$J$16,0)</f>
        <v>0</v>
      </c>
      <c r="F204" s="16">
        <f ca="1">IF(A204&lt;=$J$18,OFFSET('Anexo I'!$B$1,MATCH(YEAR($J$8),'Anexo I'!$A:$A,0)-1+2,MONTH($J$8)),0)</f>
        <v>7.94</v>
      </c>
      <c r="G204" s="16">
        <v>7.94</v>
      </c>
    </row>
    <row r="205" spans="1:7" x14ac:dyDescent="0.2">
      <c r="A205" s="8">
        <v>196</v>
      </c>
      <c r="B205" s="9">
        <f>$K$3*'Punto de Medida'!C205</f>
        <v>71.785812350000015</v>
      </c>
      <c r="C205" s="18">
        <f>$K$4*'Punto de Medida'!D205</f>
        <v>0.55193998369999997</v>
      </c>
      <c r="D205" s="9">
        <f>IF($J$13="SI",B205,'Energía Transada'!B205*'Energía Transada'!$J$15)</f>
        <v>71.785812350000015</v>
      </c>
      <c r="E205" s="18">
        <f>IF($J$13="SI",'Energía Transada'!C205*'Energía Transada'!$J$16,0)</f>
        <v>0</v>
      </c>
      <c r="F205" s="16">
        <f ca="1">IF(A205&lt;=$J$18,OFFSET('Anexo I'!$B$1,MATCH(YEAR($J$8),'Anexo I'!$A:$A,0)-1+3,MONTH($J$8)),0)</f>
        <v>7.94</v>
      </c>
      <c r="G205" s="16">
        <v>7.94</v>
      </c>
    </row>
    <row r="206" spans="1:7" x14ac:dyDescent="0.2">
      <c r="A206" s="8">
        <v>197</v>
      </c>
      <c r="B206" s="9">
        <f>$K$3*'Punto de Medida'!C206</f>
        <v>933.42262279700003</v>
      </c>
      <c r="C206" s="18">
        <f>$K$4*'Punto de Medida'!D206</f>
        <v>151.92476858440003</v>
      </c>
      <c r="D206" s="9">
        <f>IF($J$13="SI",B206,'Energía Transada'!B206*'Energía Transada'!$J$15)</f>
        <v>933.42262279700003</v>
      </c>
      <c r="E206" s="18">
        <f>IF($J$13="SI",'Energía Transada'!C206*'Energía Transada'!$J$16,0)</f>
        <v>0</v>
      </c>
      <c r="F206" s="16">
        <f ca="1">IF(A206&lt;=$J$18,OFFSET('Anexo I'!$B$1,MATCH(YEAR($J$8),'Anexo I'!$A:$A,0)-1+4,MONTH($J$8)),0)</f>
        <v>7.94</v>
      </c>
      <c r="G206" s="16">
        <v>7.94</v>
      </c>
    </row>
    <row r="207" spans="1:7" x14ac:dyDescent="0.2">
      <c r="A207" s="8">
        <v>198</v>
      </c>
      <c r="B207" s="9">
        <f>$K$3*'Punto de Medida'!C207</f>
        <v>3019.7314903840002</v>
      </c>
      <c r="C207" s="18">
        <f>$K$4*'Punto de Medida'!D207</f>
        <v>696.28904590909997</v>
      </c>
      <c r="D207" s="9">
        <f>IF($J$13="SI",B207,'Energía Transada'!B207*'Energía Transada'!$J$15)</f>
        <v>3019.7314903840002</v>
      </c>
      <c r="E207" s="18">
        <f>IF($J$13="SI",'Energía Transada'!C207*'Energía Transada'!$J$16,0)</f>
        <v>0</v>
      </c>
      <c r="F207" s="16">
        <f ca="1">IF(A207&lt;=$J$18,OFFSET('Anexo I'!$B$1,MATCH(YEAR($J$8),'Anexo I'!$A:$A,0)-1+5,MONTH($J$8)),0)</f>
        <v>7.94</v>
      </c>
      <c r="G207" s="16">
        <v>7.94</v>
      </c>
    </row>
    <row r="208" spans="1:7" x14ac:dyDescent="0.2">
      <c r="A208" s="8">
        <v>199</v>
      </c>
      <c r="B208" s="9">
        <f>$K$3*'Punto de Medida'!C208</f>
        <v>6624.1138110000002</v>
      </c>
      <c r="C208" s="18">
        <f>$K$4*'Punto de Medida'!D208</f>
        <v>713.03716142819997</v>
      </c>
      <c r="D208" s="9">
        <f>IF($J$13="SI",B208,'Energía Transada'!B208*'Energía Transada'!$J$15)</f>
        <v>6624.1138110000002</v>
      </c>
      <c r="E208" s="18">
        <f>IF($J$13="SI",'Energía Transada'!C208*'Energía Transada'!$J$16,0)</f>
        <v>0</v>
      </c>
      <c r="F208" s="16">
        <f ca="1">IF(A208&lt;=$J$18,OFFSET('Anexo I'!$B$1,MATCH(YEAR($J$8),'Anexo I'!$A:$A,0)-1+6,MONTH($J$8)),0)</f>
        <v>7.94</v>
      </c>
      <c r="G208" s="16">
        <v>7.94</v>
      </c>
    </row>
    <row r="209" spans="1:7" x14ac:dyDescent="0.2">
      <c r="A209" s="8">
        <v>200</v>
      </c>
      <c r="B209" s="9">
        <f>$K$3*'Punto de Medida'!C209</f>
        <v>9583.5001359999987</v>
      </c>
      <c r="C209" s="18">
        <f>$K$4*'Punto de Medida'!D209</f>
        <v>999.43482257710002</v>
      </c>
      <c r="D209" s="9">
        <f>IF($J$13="SI",B209,'Energía Transada'!B209*'Energía Transada'!$J$15)</f>
        <v>9583.5001359999987</v>
      </c>
      <c r="E209" s="18">
        <f>IF($J$13="SI",'Energía Transada'!C209*'Energía Transada'!$J$16,0)</f>
        <v>0</v>
      </c>
      <c r="F209" s="16">
        <f ca="1">IF(A209&lt;=$J$18,OFFSET('Anexo I'!$B$1,MATCH(YEAR($J$8),'Anexo I'!$A:$A,0)-1+7,MONTH($J$8)),0)</f>
        <v>7.94</v>
      </c>
      <c r="G209" s="16">
        <v>7.94</v>
      </c>
    </row>
    <row r="210" spans="1:7" x14ac:dyDescent="0.2">
      <c r="A210" s="8">
        <v>201</v>
      </c>
      <c r="B210" s="9">
        <f>$K$3*'Punto de Medida'!C210</f>
        <v>7322.7685965000001</v>
      </c>
      <c r="C210" s="18">
        <f>$K$4*'Punto de Medida'!D210</f>
        <v>2382.5537593010999</v>
      </c>
      <c r="D210" s="9">
        <f>IF($J$13="SI",B210,'Energía Transada'!B210*'Energía Transada'!$J$15)</f>
        <v>7322.7685965000001</v>
      </c>
      <c r="E210" s="18">
        <f>IF($J$13="SI",'Energía Transada'!C210*'Energía Transada'!$J$16,0)</f>
        <v>0</v>
      </c>
      <c r="F210" s="16">
        <f ca="1">IF(A210&lt;=$J$18,OFFSET('Anexo I'!$B$1,MATCH(YEAR($J$8),'Anexo I'!$A:$A,0)-1+8,MONTH($J$8)),0)</f>
        <v>0</v>
      </c>
      <c r="G210" s="16">
        <v>0</v>
      </c>
    </row>
    <row r="211" spans="1:7" x14ac:dyDescent="0.2">
      <c r="A211" s="8">
        <v>202</v>
      </c>
      <c r="B211" s="9">
        <f>$K$3*'Punto de Medida'!C211</f>
        <v>6304.1961555020007</v>
      </c>
      <c r="C211" s="18">
        <f>$K$4*'Punto de Medida'!D211</f>
        <v>2534.49845306</v>
      </c>
      <c r="D211" s="9">
        <f>IF($J$13="SI",B211,'Energía Transada'!B211*'Energía Transada'!$J$15)</f>
        <v>6304.1961555020007</v>
      </c>
      <c r="E211" s="18">
        <f>IF($J$13="SI",'Energía Transada'!C211*'Energía Transada'!$J$16,0)</f>
        <v>0</v>
      </c>
      <c r="F211" s="16">
        <f ca="1">IF(A211&lt;=$J$18,OFFSET('Anexo I'!$B$1,MATCH(YEAR($J$8),'Anexo I'!$A:$A,0)-1+9,MONTH($J$8)),0)</f>
        <v>0</v>
      </c>
      <c r="G211" s="16">
        <v>0</v>
      </c>
    </row>
    <row r="212" spans="1:7" x14ac:dyDescent="0.2">
      <c r="A212" s="8">
        <v>203</v>
      </c>
      <c r="B212" s="9">
        <f>$K$3*'Punto de Medida'!C212</f>
        <v>8571.2296880000013</v>
      </c>
      <c r="C212" s="18">
        <f>$K$4*'Punto de Medida'!D212</f>
        <v>2393.2143698504997</v>
      </c>
      <c r="D212" s="9">
        <f>IF($J$13="SI",B212,'Energía Transada'!B212*'Energía Transada'!$J$15)</f>
        <v>8571.2296880000013</v>
      </c>
      <c r="E212" s="18">
        <f>IF($J$13="SI",'Energía Transada'!C212*'Energía Transada'!$J$16,0)</f>
        <v>0</v>
      </c>
      <c r="F212" s="16">
        <f ca="1">IF(A212&lt;=$J$18,OFFSET('Anexo I'!$B$1,MATCH(YEAR($J$8),'Anexo I'!$A:$A,0)-1+10,MONTH($J$8)),0)</f>
        <v>0</v>
      </c>
      <c r="G212" s="16">
        <v>0</v>
      </c>
    </row>
    <row r="213" spans="1:7" x14ac:dyDescent="0.2">
      <c r="A213" s="8">
        <v>204</v>
      </c>
      <c r="B213" s="9">
        <f>$K$3*'Punto de Medida'!C213</f>
        <v>8623.6633419999998</v>
      </c>
      <c r="C213" s="18">
        <f>$K$4*'Punto de Medida'!D213</f>
        <v>4004.5778815000003</v>
      </c>
      <c r="D213" s="9">
        <f>IF($J$13="SI",B213,'Energía Transada'!B213*'Energía Transada'!$J$15)</f>
        <v>8623.6633419999998</v>
      </c>
      <c r="E213" s="18">
        <f>IF($J$13="SI",'Energía Transada'!C213*'Energía Transada'!$J$16,0)</f>
        <v>0</v>
      </c>
      <c r="F213" s="16">
        <f ca="1">IF(A213&lt;=$J$18,OFFSET('Anexo I'!$B$1,MATCH(YEAR($J$8),'Anexo I'!$A:$A,0)-1+11,MONTH($J$8)),0)</f>
        <v>0</v>
      </c>
      <c r="G213" s="16">
        <v>0</v>
      </c>
    </row>
    <row r="214" spans="1:7" x14ac:dyDescent="0.2">
      <c r="A214" s="8">
        <v>205</v>
      </c>
      <c r="B214" s="9">
        <f>$K$3*'Punto de Medida'!C214</f>
        <v>8996.3822094999996</v>
      </c>
      <c r="C214" s="18">
        <f>$K$4*'Punto de Medida'!D214</f>
        <v>4720.9326105900009</v>
      </c>
      <c r="D214" s="9">
        <f>IF($J$13="SI",B214,'Energía Transada'!B214*'Energía Transada'!$J$15)</f>
        <v>8996.3822094999996</v>
      </c>
      <c r="E214" s="18">
        <f>IF($J$13="SI",'Energía Transada'!C214*'Energía Transada'!$J$16,0)</f>
        <v>0</v>
      </c>
      <c r="F214" s="16">
        <f ca="1">IF(A214&lt;=$J$18,OFFSET('Anexo I'!$B$1,MATCH(YEAR($J$8),'Anexo I'!$A:$A,0)-1+12,MONTH($J$8)),0)</f>
        <v>0</v>
      </c>
      <c r="G214" s="16">
        <v>0</v>
      </c>
    </row>
    <row r="215" spans="1:7" x14ac:dyDescent="0.2">
      <c r="A215" s="8">
        <v>206</v>
      </c>
      <c r="B215" s="9">
        <f>$K$3*'Punto de Medida'!C215</f>
        <v>7888.466864754002</v>
      </c>
      <c r="C215" s="18">
        <f>$K$4*'Punto de Medida'!D215</f>
        <v>6594.3379434099988</v>
      </c>
      <c r="D215" s="9">
        <f>IF($J$13="SI",B215,'Energía Transada'!B215*'Energía Transada'!$J$15)</f>
        <v>7888.466864754002</v>
      </c>
      <c r="E215" s="18">
        <f>IF($J$13="SI",'Energía Transada'!C215*'Energía Transada'!$J$16,0)</f>
        <v>0</v>
      </c>
      <c r="F215" s="16">
        <f ca="1">IF(A215&lt;=$J$18,OFFSET('Anexo I'!$B$1,MATCH(YEAR($J$8),'Anexo I'!$A:$A,0)-1+13,MONTH($J$8)),0)</f>
        <v>0</v>
      </c>
      <c r="G215" s="16">
        <v>0</v>
      </c>
    </row>
    <row r="216" spans="1:7" x14ac:dyDescent="0.2">
      <c r="A216" s="8">
        <v>207</v>
      </c>
      <c r="B216" s="9">
        <f>$K$3*'Punto de Medida'!C216</f>
        <v>2287.7681008280001</v>
      </c>
      <c r="C216" s="18">
        <f>$K$4*'Punto de Medida'!D216</f>
        <v>5478.7894084</v>
      </c>
      <c r="D216" s="9">
        <f>IF($J$13="SI",B216,'Energía Transada'!B216*'Energía Transada'!$J$15)</f>
        <v>2287.7681008280001</v>
      </c>
      <c r="E216" s="18">
        <f>IF($J$13="SI",'Energía Transada'!C216*'Energía Transada'!$J$16,0)</f>
        <v>0</v>
      </c>
      <c r="F216" s="16">
        <f ca="1">IF(A216&lt;=$J$18,OFFSET('Anexo I'!$B$1,MATCH(YEAR($J$8),'Anexo I'!$A:$A,0)-1+14,MONTH($J$8)),0)</f>
        <v>0</v>
      </c>
      <c r="G216" s="16">
        <v>0</v>
      </c>
    </row>
    <row r="217" spans="1:7" x14ac:dyDescent="0.2">
      <c r="A217" s="8">
        <v>208</v>
      </c>
      <c r="B217" s="9">
        <f>$K$3*'Punto de Medida'!C217</f>
        <v>44.515422391999998</v>
      </c>
      <c r="C217" s="18">
        <f>$K$4*'Punto de Medida'!D217</f>
        <v>5618.0403513500005</v>
      </c>
      <c r="D217" s="9">
        <f>IF($J$13="SI",B217,'Energía Transada'!B217*'Energía Transada'!$J$15)</f>
        <v>44.515422391999998</v>
      </c>
      <c r="E217" s="18">
        <f>IF($J$13="SI",'Energía Transada'!C217*'Energía Transada'!$J$16,0)</f>
        <v>0</v>
      </c>
      <c r="F217" s="16">
        <f ca="1">IF(A217&lt;=$J$18,OFFSET('Anexo I'!$B$1,MATCH(YEAR($J$8),'Anexo I'!$A:$A,0)-1+15,MONTH($J$8)),0)</f>
        <v>0</v>
      </c>
      <c r="G217" s="16">
        <v>0</v>
      </c>
    </row>
    <row r="218" spans="1:7" x14ac:dyDescent="0.2">
      <c r="A218" s="8">
        <v>209</v>
      </c>
      <c r="B218" s="9">
        <f>$K$3*'Punto de Medida'!C218</f>
        <v>614.26129560599998</v>
      </c>
      <c r="C218" s="18">
        <f>$K$4*'Punto de Medida'!D218</f>
        <v>4883.5404443700008</v>
      </c>
      <c r="D218" s="9">
        <f>IF($J$13="SI",B218,'Energía Transada'!B218*'Energía Transada'!$J$15)</f>
        <v>614.26129560599998</v>
      </c>
      <c r="E218" s="18">
        <f>IF($J$13="SI",'Energía Transada'!C218*'Energía Transada'!$J$16,0)</f>
        <v>0</v>
      </c>
      <c r="F218" s="16">
        <f ca="1">IF(A218&lt;=$J$18,OFFSET('Anexo I'!$B$1,MATCH(YEAR($J$8),'Anexo I'!$A:$A,0)-1+16,MONTH($J$8)),0)</f>
        <v>0</v>
      </c>
      <c r="G218" s="16">
        <v>0</v>
      </c>
    </row>
    <row r="219" spans="1:7" x14ac:dyDescent="0.2">
      <c r="A219" s="8">
        <v>210</v>
      </c>
      <c r="B219" s="9">
        <f>$K$3*'Punto de Medida'!C219</f>
        <v>1498.491209068</v>
      </c>
      <c r="C219" s="18">
        <f>$K$4*'Punto de Medida'!D219</f>
        <v>1889.5135937376999</v>
      </c>
      <c r="D219" s="9">
        <f>IF($J$13="SI",B219,'Energía Transada'!B219*'Energía Transada'!$J$15)</f>
        <v>1498.491209068</v>
      </c>
      <c r="E219" s="18">
        <f>IF($J$13="SI",'Energía Transada'!C219*'Energía Transada'!$J$16,0)</f>
        <v>0</v>
      </c>
      <c r="F219" s="16">
        <f ca="1">IF(A219&lt;=$J$18,OFFSET('Anexo I'!$B$1,MATCH(YEAR($J$8),'Anexo I'!$A:$A,0)-1+17,MONTH($J$8)),0)</f>
        <v>0</v>
      </c>
      <c r="G219" s="16">
        <v>0</v>
      </c>
    </row>
    <row r="220" spans="1:7" x14ac:dyDescent="0.2">
      <c r="A220" s="8">
        <v>211</v>
      </c>
      <c r="B220" s="9">
        <f>$K$3*'Punto de Medida'!C220</f>
        <v>1676.2404974630001</v>
      </c>
      <c r="C220" s="18">
        <f>$K$4*'Punto de Medida'!D220</f>
        <v>892.40112601429985</v>
      </c>
      <c r="D220" s="9">
        <f>IF($J$13="SI",B220,'Energía Transada'!B220*'Energía Transada'!$J$15)</f>
        <v>1676.2404974630001</v>
      </c>
      <c r="E220" s="18">
        <f>IF($J$13="SI",'Energía Transada'!C220*'Energía Transada'!$J$16,0)</f>
        <v>0</v>
      </c>
      <c r="F220" s="16">
        <f ca="1">IF(A220&lt;=$J$18,OFFSET('Anexo I'!$B$1,MATCH(YEAR($J$8),'Anexo I'!$A:$A,0)-1+18,MONTH($J$8)),0)</f>
        <v>7.94</v>
      </c>
      <c r="G220" s="16">
        <v>7.94</v>
      </c>
    </row>
    <row r="221" spans="1:7" x14ac:dyDescent="0.2">
      <c r="A221" s="8">
        <v>212</v>
      </c>
      <c r="B221" s="9">
        <f>$K$3*'Punto de Medida'!C221</f>
        <v>1004.4607446580001</v>
      </c>
      <c r="C221" s="18">
        <f>$K$4*'Punto de Medida'!D221</f>
        <v>1015.2571600668</v>
      </c>
      <c r="D221" s="9">
        <f>IF($J$13="SI",B221,'Energía Transada'!B221*'Energía Transada'!$J$15)</f>
        <v>1004.4607446580001</v>
      </c>
      <c r="E221" s="18">
        <f>IF($J$13="SI",'Energía Transada'!C221*'Energía Transada'!$J$16,0)</f>
        <v>0</v>
      </c>
      <c r="F221" s="16">
        <f ca="1">IF(A221&lt;=$J$18,OFFSET('Anexo I'!$B$1,MATCH(YEAR($J$8),'Anexo I'!$A:$A,0)-1+19,MONTH($J$8)),0)</f>
        <v>7.94</v>
      </c>
      <c r="G221" s="16">
        <v>7.94</v>
      </c>
    </row>
    <row r="222" spans="1:7" x14ac:dyDescent="0.2">
      <c r="A222" s="8">
        <v>213</v>
      </c>
      <c r="B222" s="9">
        <f>$K$3*'Punto de Medida'!C222</f>
        <v>1287.24661268</v>
      </c>
      <c r="C222" s="18">
        <f>$K$4*'Punto de Medida'!D222</f>
        <v>940.60746123540002</v>
      </c>
      <c r="D222" s="9">
        <f>IF($J$13="SI",B222,'Energía Transada'!B222*'Energía Transada'!$J$15)</f>
        <v>1287.24661268</v>
      </c>
      <c r="E222" s="18">
        <f>IF($J$13="SI",'Energía Transada'!C222*'Energía Transada'!$J$16,0)</f>
        <v>0</v>
      </c>
      <c r="F222" s="16">
        <f ca="1">IF(A222&lt;=$J$18,OFFSET('Anexo I'!$B$1,MATCH(YEAR($J$8),'Anexo I'!$A:$A,0)-1+20,MONTH($J$8)),0)</f>
        <v>7.94</v>
      </c>
      <c r="G222" s="16">
        <v>7.94</v>
      </c>
    </row>
    <row r="223" spans="1:7" x14ac:dyDescent="0.2">
      <c r="A223" s="8">
        <v>214</v>
      </c>
      <c r="B223" s="9">
        <f>$K$3*'Punto de Medida'!C223</f>
        <v>1.5234751000000002</v>
      </c>
      <c r="C223" s="18">
        <f>$K$4*'Punto de Medida'!D223</f>
        <v>0</v>
      </c>
      <c r="D223" s="9">
        <f>IF($J$13="SI",B223,'Energía Transada'!B223*'Energía Transada'!$J$15)</f>
        <v>1.5234751000000002</v>
      </c>
      <c r="E223" s="18">
        <f>IF($J$13="SI",'Energía Transada'!C223*'Energía Transada'!$J$16,0)</f>
        <v>0</v>
      </c>
      <c r="F223" s="16">
        <f ca="1">IF(A223&lt;=$J$18,OFFSET('Anexo I'!$B$1,MATCH(YEAR($J$8),'Anexo I'!$A:$A,0)-1+21,MONTH($J$8)),0)</f>
        <v>7.94</v>
      </c>
      <c r="G223" s="16">
        <v>7.94</v>
      </c>
    </row>
    <row r="224" spans="1:7" x14ac:dyDescent="0.2">
      <c r="A224" s="8">
        <v>215</v>
      </c>
      <c r="B224" s="9">
        <f>$K$3*'Punto de Medida'!C224</f>
        <v>18.841820857999998</v>
      </c>
      <c r="C224" s="18">
        <f>$K$4*'Punto de Medida'!D224</f>
        <v>257.00018519209999</v>
      </c>
      <c r="D224" s="9">
        <f>IF($J$13="SI",B224,'Energía Transada'!B224*'Energía Transada'!$J$15)</f>
        <v>18.841820857999998</v>
      </c>
      <c r="E224" s="18">
        <f>IF($J$13="SI",'Energía Transada'!C224*'Energía Transada'!$J$16,0)</f>
        <v>0</v>
      </c>
      <c r="F224" s="16">
        <f ca="1">IF(A224&lt;=$J$18,OFFSET('Anexo I'!$B$1,MATCH(YEAR($J$8),'Anexo I'!$A:$A,0)-1+22,MONTH($J$8)),0)</f>
        <v>7.94</v>
      </c>
      <c r="G224" s="16">
        <v>7.94</v>
      </c>
    </row>
    <row r="225" spans="1:7" x14ac:dyDescent="0.2">
      <c r="A225" s="8">
        <v>216</v>
      </c>
      <c r="B225" s="9">
        <f>$K$3*'Punto de Medida'!C225</f>
        <v>0</v>
      </c>
      <c r="C225" s="18">
        <f>$K$4*'Punto de Medida'!D225</f>
        <v>1114.9853337903</v>
      </c>
      <c r="D225" s="9">
        <f>IF($J$13="SI",B225,'Energía Transada'!B225*'Energía Transada'!$J$15)</f>
        <v>0</v>
      </c>
      <c r="E225" s="18">
        <f>IF($J$13="SI",'Energía Transada'!C225*'Energía Transada'!$J$16,0)</f>
        <v>0</v>
      </c>
      <c r="F225" s="16">
        <f ca="1">IF(A225&lt;=$J$18,OFFSET('Anexo I'!$B$1,MATCH(YEAR($J$8),'Anexo I'!$A:$A,0)-1+23,MONTH($J$8)),0)</f>
        <v>7.94</v>
      </c>
      <c r="G225" s="16">
        <v>7.94</v>
      </c>
    </row>
    <row r="226" spans="1:7" x14ac:dyDescent="0.2">
      <c r="A226" s="8">
        <v>217</v>
      </c>
      <c r="B226" s="9">
        <f>$K$3*'Punto de Medida'!C226</f>
        <v>0</v>
      </c>
      <c r="C226" s="18">
        <f>$K$4*'Punto de Medida'!D226</f>
        <v>308.96222282590003</v>
      </c>
      <c r="D226" s="9">
        <f>IF($J$13="SI",B226,'Energía Transada'!B226*'Energía Transada'!$J$15)</f>
        <v>0</v>
      </c>
      <c r="E226" s="18">
        <f>IF($J$13="SI",'Energía Transada'!C226*'Energía Transada'!$J$16,0)</f>
        <v>0</v>
      </c>
      <c r="F226" s="16">
        <f ca="1">IF(A226&lt;=$J$18,OFFSET('Anexo I'!$B$1,MATCH(YEAR($J$8),'Anexo I'!$A:$A,0)-1+24,MONTH($J$8)),0)</f>
        <v>7.94</v>
      </c>
      <c r="G226" s="16">
        <v>7.94</v>
      </c>
    </row>
    <row r="227" spans="1:7" x14ac:dyDescent="0.2">
      <c r="A227" s="8">
        <v>218</v>
      </c>
      <c r="B227" s="9">
        <f>$K$3*'Punto de Medida'!C227</f>
        <v>34.719713175000003</v>
      </c>
      <c r="C227" s="18">
        <f>$K$4*'Punto de Medida'!D227</f>
        <v>472.43683803189998</v>
      </c>
      <c r="D227" s="9">
        <f>IF($J$13="SI",B227,'Energía Transada'!B227*'Energía Transada'!$J$15)</f>
        <v>34.719713175000003</v>
      </c>
      <c r="E227" s="18">
        <f>IF($J$13="SI",'Energía Transada'!C227*'Energía Transada'!$J$16,0)</f>
        <v>0</v>
      </c>
      <c r="F227" s="16">
        <f ca="1">IF(A227&lt;=$J$18,OFFSET('Anexo I'!$B$1,MATCH(YEAR($J$8),'Anexo I'!$A:$A,0)-1+1,MONTH($J$8)),0)</f>
        <v>7.94</v>
      </c>
      <c r="G227" s="16">
        <v>7.94</v>
      </c>
    </row>
    <row r="228" spans="1:7" x14ac:dyDescent="0.2">
      <c r="A228" s="8">
        <v>219</v>
      </c>
      <c r="B228" s="9">
        <f>$K$3*'Punto de Medida'!C228</f>
        <v>425.88108259900008</v>
      </c>
      <c r="C228" s="18">
        <f>$K$4*'Punto de Medida'!D228</f>
        <v>79.420522001099997</v>
      </c>
      <c r="D228" s="9">
        <f>IF($J$13="SI",B228,'Energía Transada'!B228*'Energía Transada'!$J$15)</f>
        <v>425.88108259900008</v>
      </c>
      <c r="E228" s="18">
        <f>IF($J$13="SI",'Energía Transada'!C228*'Energía Transada'!$J$16,0)</f>
        <v>0</v>
      </c>
      <c r="F228" s="16">
        <f ca="1">IF(A228&lt;=$J$18,OFFSET('Anexo I'!$B$1,MATCH(YEAR($J$8),'Anexo I'!$A:$A,0)-1+2,MONTH($J$8)),0)</f>
        <v>7.94</v>
      </c>
      <c r="G228" s="16">
        <v>7.94</v>
      </c>
    </row>
    <row r="229" spans="1:7" x14ac:dyDescent="0.2">
      <c r="A229" s="8">
        <v>220</v>
      </c>
      <c r="B229" s="9">
        <f>$K$3*'Punto de Medida'!C229</f>
        <v>900.919124399</v>
      </c>
      <c r="C229" s="18">
        <f>$K$4*'Punto de Medida'!D229</f>
        <v>0</v>
      </c>
      <c r="D229" s="9">
        <f>IF($J$13="SI",B229,'Energía Transada'!B229*'Energía Transada'!$J$15)</f>
        <v>900.919124399</v>
      </c>
      <c r="E229" s="18">
        <f>IF($J$13="SI",'Energía Transada'!C229*'Energía Transada'!$J$16,0)</f>
        <v>0</v>
      </c>
      <c r="F229" s="16">
        <f ca="1">IF(A229&lt;=$J$18,OFFSET('Anexo I'!$B$1,MATCH(YEAR($J$8),'Anexo I'!$A:$A,0)-1+3,MONTH($J$8)),0)</f>
        <v>7.94</v>
      </c>
      <c r="G229" s="16">
        <v>7.94</v>
      </c>
    </row>
    <row r="230" spans="1:7" x14ac:dyDescent="0.2">
      <c r="A230" s="8">
        <v>221</v>
      </c>
      <c r="B230" s="9">
        <f>$K$3*'Punto de Medida'!C230</f>
        <v>495.18710742200005</v>
      </c>
      <c r="C230" s="18">
        <f>$K$4*'Punto de Medida'!D230</f>
        <v>179.42063734840002</v>
      </c>
      <c r="D230" s="9">
        <f>IF($J$13="SI",B230,'Energía Transada'!B230*'Energía Transada'!$J$15)</f>
        <v>495.18710742200005</v>
      </c>
      <c r="E230" s="18">
        <f>IF($J$13="SI",'Energía Transada'!C230*'Energía Transada'!$J$16,0)</f>
        <v>0</v>
      </c>
      <c r="F230" s="16">
        <f ca="1">IF(A230&lt;=$J$18,OFFSET('Anexo I'!$B$1,MATCH(YEAR($J$8),'Anexo I'!$A:$A,0)-1+4,MONTH($J$8)),0)</f>
        <v>7.94</v>
      </c>
      <c r="G230" s="16">
        <v>7.94</v>
      </c>
    </row>
    <row r="231" spans="1:7" x14ac:dyDescent="0.2">
      <c r="A231" s="8">
        <v>222</v>
      </c>
      <c r="B231" s="9">
        <f>$K$3*'Punto de Medida'!C231</f>
        <v>181.49429800600001</v>
      </c>
      <c r="C231" s="18">
        <f>$K$4*'Punto de Medida'!D231</f>
        <v>2438.8778210888004</v>
      </c>
      <c r="D231" s="9">
        <f>IF($J$13="SI",B231,'Energía Transada'!B231*'Energía Transada'!$J$15)</f>
        <v>181.49429800600001</v>
      </c>
      <c r="E231" s="18">
        <f>IF($J$13="SI",'Energía Transada'!C231*'Energía Transada'!$J$16,0)</f>
        <v>0</v>
      </c>
      <c r="F231" s="16">
        <f ca="1">IF(A231&lt;=$J$18,OFFSET('Anexo I'!$B$1,MATCH(YEAR($J$8),'Anexo I'!$A:$A,0)-1+5,MONTH($J$8)),0)</f>
        <v>7.94</v>
      </c>
      <c r="G231" s="16">
        <v>7.94</v>
      </c>
    </row>
    <row r="232" spans="1:7" x14ac:dyDescent="0.2">
      <c r="A232" s="8">
        <v>223</v>
      </c>
      <c r="B232" s="9">
        <f>$K$3*'Punto de Medida'!C232</f>
        <v>0.52624030200000005</v>
      </c>
      <c r="C232" s="18">
        <f>$K$4*'Punto de Medida'!D232</f>
        <v>3392.6415636400002</v>
      </c>
      <c r="D232" s="9">
        <f>IF($J$13="SI",B232,'Energía Transada'!B232*'Energía Transada'!$J$15)</f>
        <v>0.52624030200000005</v>
      </c>
      <c r="E232" s="18">
        <f>IF($J$13="SI",'Energía Transada'!C232*'Energía Transada'!$J$16,0)</f>
        <v>0</v>
      </c>
      <c r="F232" s="16">
        <f ca="1">IF(A232&lt;=$J$18,OFFSET('Anexo I'!$B$1,MATCH(YEAR($J$8),'Anexo I'!$A:$A,0)-1+6,MONTH($J$8)),0)</f>
        <v>7.94</v>
      </c>
      <c r="G232" s="16">
        <v>7.94</v>
      </c>
    </row>
    <row r="233" spans="1:7" x14ac:dyDescent="0.2">
      <c r="A233" s="8">
        <v>224</v>
      </c>
      <c r="B233" s="9">
        <f>$K$3*'Punto de Medida'!C233</f>
        <v>140.25122703200003</v>
      </c>
      <c r="C233" s="18">
        <f>$K$4*'Punto de Medida'!D233</f>
        <v>4843.1843625199999</v>
      </c>
      <c r="D233" s="9">
        <f>IF($J$13="SI",B233,'Energía Transada'!B233*'Energía Transada'!$J$15)</f>
        <v>140.25122703200003</v>
      </c>
      <c r="E233" s="18">
        <f>IF($J$13="SI",'Energía Transada'!C233*'Energía Transada'!$J$16,0)</f>
        <v>0</v>
      </c>
      <c r="F233" s="16">
        <f ca="1">IF(A233&lt;=$J$18,OFFSET('Anexo I'!$B$1,MATCH(YEAR($J$8),'Anexo I'!$A:$A,0)-1+7,MONTH($J$8)),0)</f>
        <v>7.94</v>
      </c>
      <c r="G233" s="16">
        <v>7.94</v>
      </c>
    </row>
    <row r="234" spans="1:7" x14ac:dyDescent="0.2">
      <c r="A234" s="8">
        <v>225</v>
      </c>
      <c r="B234" s="9">
        <f>$K$3*'Punto de Medida'!C234</f>
        <v>0.868950047</v>
      </c>
      <c r="C234" s="18">
        <f>$K$4*'Punto de Medida'!D234</f>
        <v>6933.4845458199998</v>
      </c>
      <c r="D234" s="9">
        <f>IF($J$13="SI",B234,'Energía Transada'!B234*'Energía Transada'!$J$15)</f>
        <v>0.868950047</v>
      </c>
      <c r="E234" s="18">
        <f>IF($J$13="SI",'Energía Transada'!C234*'Energía Transada'!$J$16,0)</f>
        <v>0</v>
      </c>
      <c r="F234" s="16">
        <f ca="1">IF(A234&lt;=$J$18,OFFSET('Anexo I'!$B$1,MATCH(YEAR($J$8),'Anexo I'!$A:$A,0)-1+8,MONTH($J$8)),0)</f>
        <v>0</v>
      </c>
      <c r="G234" s="16">
        <v>0</v>
      </c>
    </row>
    <row r="235" spans="1:7" x14ac:dyDescent="0.2">
      <c r="A235" s="8">
        <v>226</v>
      </c>
      <c r="B235" s="9">
        <f>$K$3*'Punto de Medida'!C235</f>
        <v>50.581394122000006</v>
      </c>
      <c r="C235" s="18">
        <f>$K$4*'Punto de Medida'!D235</f>
        <v>9256.0184919300009</v>
      </c>
      <c r="D235" s="9">
        <f>IF($J$13="SI",B235,'Energía Transada'!B235*'Energía Transada'!$J$15)</f>
        <v>50.581394122000006</v>
      </c>
      <c r="E235" s="18">
        <f>IF($J$13="SI",'Energía Transada'!C235*'Energía Transada'!$J$16,0)</f>
        <v>0</v>
      </c>
      <c r="F235" s="16">
        <f ca="1">IF(A235&lt;=$J$18,OFFSET('Anexo I'!$B$1,MATCH(YEAR($J$8),'Anexo I'!$A:$A,0)-1+9,MONTH($J$8)),0)</f>
        <v>0</v>
      </c>
      <c r="G235" s="16">
        <v>0</v>
      </c>
    </row>
    <row r="236" spans="1:7" x14ac:dyDescent="0.2">
      <c r="A236" s="8">
        <v>227</v>
      </c>
      <c r="B236" s="9">
        <f>$K$3*'Punto de Medida'!C236</f>
        <v>559.71803125000008</v>
      </c>
      <c r="C236" s="18">
        <f>$K$4*'Punto de Medida'!D236</f>
        <v>5167.9218581900004</v>
      </c>
      <c r="D236" s="9">
        <f>IF($J$13="SI",B236,'Energía Transada'!B236*'Energía Transada'!$J$15)</f>
        <v>559.71803125000008</v>
      </c>
      <c r="E236" s="18">
        <f>IF($J$13="SI",'Energía Transada'!C236*'Energía Transada'!$J$16,0)</f>
        <v>0</v>
      </c>
      <c r="F236" s="16">
        <f ca="1">IF(A236&lt;=$J$18,OFFSET('Anexo I'!$B$1,MATCH(YEAR($J$8),'Anexo I'!$A:$A,0)-1+10,MONTH($J$8)),0)</f>
        <v>0</v>
      </c>
      <c r="G236" s="16">
        <v>0</v>
      </c>
    </row>
    <row r="237" spans="1:7" x14ac:dyDescent="0.2">
      <c r="A237" s="8">
        <v>228</v>
      </c>
      <c r="B237" s="9">
        <f>$K$3*'Punto de Medida'!C237</f>
        <v>447.19598858199998</v>
      </c>
      <c r="C237" s="18">
        <f>$K$4*'Punto de Medida'!D237</f>
        <v>6312.19596525</v>
      </c>
      <c r="D237" s="9">
        <f>IF($J$13="SI",B237,'Energía Transada'!B237*'Energía Transada'!$J$15)</f>
        <v>447.19598858199998</v>
      </c>
      <c r="E237" s="18">
        <f>IF($J$13="SI",'Energía Transada'!C237*'Energía Transada'!$J$16,0)</f>
        <v>0</v>
      </c>
      <c r="F237" s="16">
        <f ca="1">IF(A237&lt;=$J$18,OFFSET('Anexo I'!$B$1,MATCH(YEAR($J$8),'Anexo I'!$A:$A,0)-1+11,MONTH($J$8)),0)</f>
        <v>0</v>
      </c>
      <c r="G237" s="16">
        <v>0</v>
      </c>
    </row>
    <row r="238" spans="1:7" x14ac:dyDescent="0.2">
      <c r="A238" s="8">
        <v>229</v>
      </c>
      <c r="B238" s="9">
        <f>$K$3*'Punto de Medida'!C238</f>
        <v>721.41699429100004</v>
      </c>
      <c r="C238" s="18">
        <f>$K$4*'Punto de Medida'!D238</f>
        <v>11495.87117294</v>
      </c>
      <c r="D238" s="9">
        <f>IF($J$13="SI",B238,'Energía Transada'!B238*'Energía Transada'!$J$15)</f>
        <v>721.41699429100004</v>
      </c>
      <c r="E238" s="18">
        <f>IF($J$13="SI",'Energía Transada'!C238*'Energía Transada'!$J$16,0)</f>
        <v>0</v>
      </c>
      <c r="F238" s="16">
        <f ca="1">IF(A238&lt;=$J$18,OFFSET('Anexo I'!$B$1,MATCH(YEAR($J$8),'Anexo I'!$A:$A,0)-1+12,MONTH($J$8)),0)</f>
        <v>0</v>
      </c>
      <c r="G238" s="16">
        <v>0</v>
      </c>
    </row>
    <row r="239" spans="1:7" x14ac:dyDescent="0.2">
      <c r="A239" s="8">
        <v>230</v>
      </c>
      <c r="B239" s="9">
        <f>$K$3*'Punto de Medida'!C239</f>
        <v>1234.9606547810001</v>
      </c>
      <c r="C239" s="18">
        <f>$K$4*'Punto de Medida'!D239</f>
        <v>13199.025888579999</v>
      </c>
      <c r="D239" s="9">
        <f>IF($J$13="SI",B239,'Energía Transada'!B239*'Energía Transada'!$J$15)</f>
        <v>1234.9606547810001</v>
      </c>
      <c r="E239" s="18">
        <f>IF($J$13="SI",'Energía Transada'!C239*'Energía Transada'!$J$16,0)</f>
        <v>0</v>
      </c>
      <c r="F239" s="16">
        <f ca="1">IF(A239&lt;=$J$18,OFFSET('Anexo I'!$B$1,MATCH(YEAR($J$8),'Anexo I'!$A:$A,0)-1+13,MONTH($J$8)),0)</f>
        <v>0</v>
      </c>
      <c r="G239" s="16">
        <v>0</v>
      </c>
    </row>
    <row r="240" spans="1:7" x14ac:dyDescent="0.2">
      <c r="A240" s="8">
        <v>231</v>
      </c>
      <c r="B240" s="9">
        <f>$K$3*'Punto de Medida'!C240</f>
        <v>1248.7939861110003</v>
      </c>
      <c r="C240" s="18">
        <f>$K$4*'Punto de Medida'!D240</f>
        <v>11046.437343550002</v>
      </c>
      <c r="D240" s="9">
        <f>IF($J$13="SI",B240,'Energía Transada'!B240*'Energía Transada'!$J$15)</f>
        <v>1248.7939861110003</v>
      </c>
      <c r="E240" s="18">
        <f>IF($J$13="SI",'Energía Transada'!C240*'Energía Transada'!$J$16,0)</f>
        <v>0</v>
      </c>
      <c r="F240" s="16">
        <f ca="1">IF(A240&lt;=$J$18,OFFSET('Anexo I'!$B$1,MATCH(YEAR($J$8),'Anexo I'!$A:$A,0)-1+14,MONTH($J$8)),0)</f>
        <v>0</v>
      </c>
      <c r="G240" s="16">
        <v>0</v>
      </c>
    </row>
    <row r="241" spans="1:7" x14ac:dyDescent="0.2">
      <c r="A241" s="8">
        <v>232</v>
      </c>
      <c r="B241" s="9">
        <f>$K$3*'Punto de Medida'!C241</f>
        <v>696.82909024400021</v>
      </c>
      <c r="C241" s="18">
        <f>$K$4*'Punto de Medida'!D241</f>
        <v>4405.7105901900004</v>
      </c>
      <c r="D241" s="9">
        <f>IF($J$13="SI",B241,'Energía Transada'!B241*'Energía Transada'!$J$15)</f>
        <v>696.82909024400021</v>
      </c>
      <c r="E241" s="18">
        <f>IF($J$13="SI",'Energía Transada'!C241*'Energía Transada'!$J$16,0)</f>
        <v>0</v>
      </c>
      <c r="F241" s="16">
        <f ca="1">IF(A241&lt;=$J$18,OFFSET('Anexo I'!$B$1,MATCH(YEAR($J$8),'Anexo I'!$A:$A,0)-1+15,MONTH($J$8)),0)</f>
        <v>0</v>
      </c>
      <c r="G241" s="16">
        <v>0</v>
      </c>
    </row>
    <row r="242" spans="1:7" x14ac:dyDescent="0.2">
      <c r="A242" s="8">
        <v>233</v>
      </c>
      <c r="B242" s="9">
        <f>$K$3*'Punto de Medida'!C242</f>
        <v>511.95139459800009</v>
      </c>
      <c r="C242" s="18">
        <f>$K$4*'Punto de Medida'!D242</f>
        <v>2474.1922744966</v>
      </c>
      <c r="D242" s="9">
        <f>IF($J$13="SI",B242,'Energía Transada'!B242*'Energía Transada'!$J$15)</f>
        <v>511.95139459800009</v>
      </c>
      <c r="E242" s="18">
        <f>IF($J$13="SI",'Energía Transada'!C242*'Energía Transada'!$J$16,0)</f>
        <v>0</v>
      </c>
      <c r="F242" s="16">
        <f ca="1">IF(A242&lt;=$J$18,OFFSET('Anexo I'!$B$1,MATCH(YEAR($J$8),'Anexo I'!$A:$A,0)-1+16,MONTH($J$8)),0)</f>
        <v>0</v>
      </c>
      <c r="G242" s="16">
        <v>0</v>
      </c>
    </row>
    <row r="243" spans="1:7" x14ac:dyDescent="0.2">
      <c r="A243" s="8">
        <v>234</v>
      </c>
      <c r="B243" s="9">
        <f>$K$3*'Punto de Medida'!C243</f>
        <v>1484.1773601760001</v>
      </c>
      <c r="C243" s="18">
        <f>$K$4*'Punto de Medida'!D243</f>
        <v>440.44911522849998</v>
      </c>
      <c r="D243" s="9">
        <f>IF($J$13="SI",B243,'Energía Transada'!B243*'Energía Transada'!$J$15)</f>
        <v>1484.1773601760001</v>
      </c>
      <c r="E243" s="18">
        <f>IF($J$13="SI",'Energía Transada'!C243*'Energía Transada'!$J$16,0)</f>
        <v>0</v>
      </c>
      <c r="F243" s="16">
        <f ca="1">IF(A243&lt;=$J$18,OFFSET('Anexo I'!$B$1,MATCH(YEAR($J$8),'Anexo I'!$A:$A,0)-1+17,MONTH($J$8)),0)</f>
        <v>0</v>
      </c>
      <c r="G243" s="16">
        <v>0</v>
      </c>
    </row>
    <row r="244" spans="1:7" x14ac:dyDescent="0.2">
      <c r="A244" s="8">
        <v>235</v>
      </c>
      <c r="B244" s="9">
        <f>$K$3*'Punto de Medida'!C244</f>
        <v>2176.08631891</v>
      </c>
      <c r="C244" s="18">
        <f>$K$4*'Punto de Medida'!D244</f>
        <v>0</v>
      </c>
      <c r="D244" s="9">
        <f>IF($J$13="SI",B244,'Energía Transada'!B244*'Energía Transada'!$J$15)</f>
        <v>2176.08631891</v>
      </c>
      <c r="E244" s="18">
        <f>IF($J$13="SI",'Energía Transada'!C244*'Energía Transada'!$J$16,0)</f>
        <v>0</v>
      </c>
      <c r="F244" s="16">
        <f ca="1">IF(A244&lt;=$J$18,OFFSET('Anexo I'!$B$1,MATCH(YEAR($J$8),'Anexo I'!$A:$A,0)-1+18,MONTH($J$8)),0)</f>
        <v>7.94</v>
      </c>
      <c r="G244" s="16">
        <v>7.94</v>
      </c>
    </row>
    <row r="245" spans="1:7" x14ac:dyDescent="0.2">
      <c r="A245" s="8">
        <v>236</v>
      </c>
      <c r="B245" s="9">
        <f>$K$3*'Punto de Medida'!C245</f>
        <v>1901.485089343</v>
      </c>
      <c r="C245" s="18">
        <f>$K$4*'Punto de Medida'!D245</f>
        <v>2.4744262186000001</v>
      </c>
      <c r="D245" s="9">
        <f>IF($J$13="SI",B245,'Energía Transada'!B245*'Energía Transada'!$J$15)</f>
        <v>1901.485089343</v>
      </c>
      <c r="E245" s="18">
        <f>IF($J$13="SI",'Energía Transada'!C245*'Energía Transada'!$J$16,0)</f>
        <v>0</v>
      </c>
      <c r="F245" s="16">
        <f ca="1">IF(A245&lt;=$J$18,OFFSET('Anexo I'!$B$1,MATCH(YEAR($J$8),'Anexo I'!$A:$A,0)-1+19,MONTH($J$8)),0)</f>
        <v>7.94</v>
      </c>
      <c r="G245" s="16">
        <v>7.94</v>
      </c>
    </row>
    <row r="246" spans="1:7" x14ac:dyDescent="0.2">
      <c r="A246" s="8">
        <v>237</v>
      </c>
      <c r="B246" s="9">
        <f>$K$3*'Punto de Medida'!C246</f>
        <v>2815.2248326650001</v>
      </c>
      <c r="C246" s="18">
        <f>$K$4*'Punto de Medida'!D246</f>
        <v>1625.3372246622</v>
      </c>
      <c r="D246" s="9">
        <f>IF($J$13="SI",B246,'Energía Transada'!B246*'Energía Transada'!$J$15)</f>
        <v>2815.2248326650001</v>
      </c>
      <c r="E246" s="18">
        <f>IF($J$13="SI",'Energía Transada'!C246*'Energía Transada'!$J$16,0)</f>
        <v>0</v>
      </c>
      <c r="F246" s="16">
        <f ca="1">IF(A246&lt;=$J$18,OFFSET('Anexo I'!$B$1,MATCH(YEAR($J$8),'Anexo I'!$A:$A,0)-1+20,MONTH($J$8)),0)</f>
        <v>7.94</v>
      </c>
      <c r="G246" s="16">
        <v>7.94</v>
      </c>
    </row>
    <row r="247" spans="1:7" x14ac:dyDescent="0.2">
      <c r="A247" s="8">
        <v>238</v>
      </c>
      <c r="B247" s="9">
        <f>$K$3*'Punto de Medida'!C247</f>
        <v>2651.028279781</v>
      </c>
      <c r="C247" s="18">
        <f>$K$4*'Punto de Medida'!D247</f>
        <v>3216.0401368899998</v>
      </c>
      <c r="D247" s="9">
        <f>IF($J$13="SI",B247,'Energía Transada'!B247*'Energía Transada'!$J$15)</f>
        <v>2651.028279781</v>
      </c>
      <c r="E247" s="18">
        <f>IF($J$13="SI",'Energía Transada'!C247*'Energía Transada'!$J$16,0)</f>
        <v>0</v>
      </c>
      <c r="F247" s="16">
        <f ca="1">IF(A247&lt;=$J$18,OFFSET('Anexo I'!$B$1,MATCH(YEAR($J$8),'Anexo I'!$A:$A,0)-1+21,MONTH($J$8)),0)</f>
        <v>7.94</v>
      </c>
      <c r="G247" s="16">
        <v>7.94</v>
      </c>
    </row>
    <row r="248" spans="1:7" x14ac:dyDescent="0.2">
      <c r="A248" s="8">
        <v>239</v>
      </c>
      <c r="B248" s="9">
        <f>$K$3*'Punto de Medida'!C248</f>
        <v>3396.7778532309999</v>
      </c>
      <c r="C248" s="18">
        <f>$K$4*'Punto de Medida'!D248</f>
        <v>2670.3891083219</v>
      </c>
      <c r="D248" s="9">
        <f>IF($J$13="SI",B248,'Energía Transada'!B248*'Energía Transada'!$J$15)</f>
        <v>3396.7778532309999</v>
      </c>
      <c r="E248" s="18">
        <f>IF($J$13="SI",'Energía Transada'!C248*'Energía Transada'!$J$16,0)</f>
        <v>0</v>
      </c>
      <c r="F248" s="16">
        <f ca="1">IF(A248&lt;=$J$18,OFFSET('Anexo I'!$B$1,MATCH(YEAR($J$8),'Anexo I'!$A:$A,0)-1+22,MONTH($J$8)),0)</f>
        <v>7.94</v>
      </c>
      <c r="G248" s="16">
        <v>7.94</v>
      </c>
    </row>
    <row r="249" spans="1:7" x14ac:dyDescent="0.2">
      <c r="A249" s="8">
        <v>240</v>
      </c>
      <c r="B249" s="9">
        <f>$K$3*'Punto de Medida'!C249</f>
        <v>1457.191616286</v>
      </c>
      <c r="C249" s="18">
        <f>$K$4*'Punto de Medida'!D249</f>
        <v>3351.2106043499998</v>
      </c>
      <c r="D249" s="9">
        <f>IF($J$13="SI",B249,'Energía Transada'!B249*'Energía Transada'!$J$15)</f>
        <v>1457.191616286</v>
      </c>
      <c r="E249" s="18">
        <f>IF($J$13="SI",'Energía Transada'!C249*'Energía Transada'!$J$16,0)</f>
        <v>0</v>
      </c>
      <c r="F249" s="16">
        <f ca="1">IF(A249&lt;=$J$18,OFFSET('Anexo I'!$B$1,MATCH(YEAR($J$8),'Anexo I'!$A:$A,0)-1+23,MONTH($J$8)),0)</f>
        <v>7.94</v>
      </c>
      <c r="G249" s="16">
        <v>7.94</v>
      </c>
    </row>
    <row r="250" spans="1:7" x14ac:dyDescent="0.2">
      <c r="A250" s="8">
        <v>241</v>
      </c>
      <c r="B250" s="9">
        <f>$K$3*'Punto de Medida'!C250</f>
        <v>434.77317664899999</v>
      </c>
      <c r="C250" s="18">
        <f>$K$4*'Punto de Medida'!D250</f>
        <v>2648.6734511279001</v>
      </c>
      <c r="D250" s="9">
        <f>IF($J$13="SI",B250,'Energía Transada'!B250*'Energía Transada'!$J$15)</f>
        <v>434.77317664899999</v>
      </c>
      <c r="E250" s="18">
        <f>IF($J$13="SI",'Energía Transada'!C250*'Energía Transada'!$J$16,0)</f>
        <v>0</v>
      </c>
      <c r="F250" s="16">
        <f ca="1">IF(A250&lt;=$J$18,OFFSET('Anexo I'!$B$1,MATCH(YEAR($J$8),'Anexo I'!$A:$A,0)-1+24,MONTH($J$8)),0)</f>
        <v>7.94</v>
      </c>
      <c r="G250" s="16">
        <v>7.94</v>
      </c>
    </row>
    <row r="251" spans="1:7" x14ac:dyDescent="0.2">
      <c r="A251" s="8">
        <v>242</v>
      </c>
      <c r="B251" s="9">
        <f>$K$3*'Punto de Medida'!C251</f>
        <v>352.65661523400007</v>
      </c>
      <c r="C251" s="18">
        <f>$K$4*'Punto de Medida'!D251</f>
        <v>2271.6062723815999</v>
      </c>
      <c r="D251" s="9">
        <f>IF($J$13="SI",B251,'Energía Transada'!B251*'Energía Transada'!$J$15)</f>
        <v>352.65661523400007</v>
      </c>
      <c r="E251" s="18">
        <f>IF($J$13="SI",'Energía Transada'!C251*'Energía Transada'!$J$16,0)</f>
        <v>0</v>
      </c>
      <c r="F251" s="16">
        <f ca="1">IF(A251&lt;=$J$18,OFFSET('Anexo I'!$B$1,MATCH(YEAR($J$8),'Anexo I'!$A:$A,0)-1+1,MONTH($J$8)),0)</f>
        <v>7.94</v>
      </c>
      <c r="G251" s="16">
        <v>7.94</v>
      </c>
    </row>
    <row r="252" spans="1:7" x14ac:dyDescent="0.2">
      <c r="A252" s="8">
        <v>243</v>
      </c>
      <c r="B252" s="9">
        <f>$K$3*'Punto de Medida'!C252</f>
        <v>1336.4034338270003</v>
      </c>
      <c r="C252" s="18">
        <f>$K$4*'Punto de Medida'!D252</f>
        <v>3238.4193672599999</v>
      </c>
      <c r="D252" s="9">
        <f>IF($J$13="SI",B252,'Energía Transada'!B252*'Energía Transada'!$J$15)</f>
        <v>1336.4034338270003</v>
      </c>
      <c r="E252" s="18">
        <f>IF($J$13="SI",'Energía Transada'!C252*'Energía Transada'!$J$16,0)</f>
        <v>0</v>
      </c>
      <c r="F252" s="16">
        <f ca="1">IF(A252&lt;=$J$18,OFFSET('Anexo I'!$B$1,MATCH(YEAR($J$8),'Anexo I'!$A:$A,0)-1+2,MONTH($J$8)),0)</f>
        <v>7.94</v>
      </c>
      <c r="G252" s="16">
        <v>7.94</v>
      </c>
    </row>
    <row r="253" spans="1:7" x14ac:dyDescent="0.2">
      <c r="A253" s="8">
        <v>244</v>
      </c>
      <c r="B253" s="9">
        <f>$K$3*'Punto de Medida'!C253</f>
        <v>3055.7594887820001</v>
      </c>
      <c r="C253" s="18">
        <f>$K$4*'Punto de Medida'!D253</f>
        <v>1436.7553085991001</v>
      </c>
      <c r="D253" s="9">
        <f>IF($J$13="SI",B253,'Energía Transada'!B253*'Energía Transada'!$J$15)</f>
        <v>3055.7594887820001</v>
      </c>
      <c r="E253" s="18">
        <f>IF($J$13="SI",'Energía Transada'!C253*'Energía Transada'!$J$16,0)</f>
        <v>0</v>
      </c>
      <c r="F253" s="16">
        <f ca="1">IF(A253&lt;=$J$18,OFFSET('Anexo I'!$B$1,MATCH(YEAR($J$8),'Anexo I'!$A:$A,0)-1+3,MONTH($J$8)),0)</f>
        <v>7.94</v>
      </c>
      <c r="G253" s="16">
        <v>7.94</v>
      </c>
    </row>
    <row r="254" spans="1:7" x14ac:dyDescent="0.2">
      <c r="A254" s="8">
        <v>245</v>
      </c>
      <c r="B254" s="9">
        <f>$K$3*'Punto de Medida'!C254</f>
        <v>4308.6379321579998</v>
      </c>
      <c r="C254" s="18">
        <f>$K$4*'Punto de Medida'!D254</f>
        <v>985.84070257539997</v>
      </c>
      <c r="D254" s="9">
        <f>IF($J$13="SI",B254,'Energía Transada'!B254*'Energía Transada'!$J$15)</f>
        <v>4308.6379321579998</v>
      </c>
      <c r="E254" s="18">
        <f>IF($J$13="SI",'Energía Transada'!C254*'Energía Transada'!$J$16,0)</f>
        <v>0</v>
      </c>
      <c r="F254" s="16">
        <f ca="1">IF(A254&lt;=$J$18,OFFSET('Anexo I'!$B$1,MATCH(YEAR($J$8),'Anexo I'!$A:$A,0)-1+4,MONTH($J$8)),0)</f>
        <v>7.94</v>
      </c>
      <c r="G254" s="16">
        <v>7.94</v>
      </c>
    </row>
    <row r="255" spans="1:7" x14ac:dyDescent="0.2">
      <c r="A255" s="8">
        <v>246</v>
      </c>
      <c r="B255" s="9">
        <f>$K$3*'Punto de Medida'!C255</f>
        <v>2857.668879674</v>
      </c>
      <c r="C255" s="18">
        <f>$K$4*'Punto de Medida'!D255</f>
        <v>1609.3626295557999</v>
      </c>
      <c r="D255" s="9">
        <f>IF($J$13="SI",B255,'Energía Transada'!B255*'Energía Transada'!$J$15)</f>
        <v>2857.668879674</v>
      </c>
      <c r="E255" s="18">
        <f>IF($J$13="SI",'Energía Transada'!C255*'Energía Transada'!$J$16,0)</f>
        <v>0</v>
      </c>
      <c r="F255" s="16">
        <f ca="1">IF(A255&lt;=$J$18,OFFSET('Anexo I'!$B$1,MATCH(YEAR($J$8),'Anexo I'!$A:$A,0)-1+5,MONTH($J$8)),0)</f>
        <v>7.94</v>
      </c>
      <c r="G255" s="16">
        <v>7.94</v>
      </c>
    </row>
    <row r="256" spans="1:7" x14ac:dyDescent="0.2">
      <c r="A256" s="8">
        <v>247</v>
      </c>
      <c r="B256" s="9">
        <f>$K$3*'Punto de Medida'!C256</f>
        <v>1990.5382331730002</v>
      </c>
      <c r="C256" s="18">
        <f>$K$4*'Punto de Medida'!D256</f>
        <v>1495.4775997021</v>
      </c>
      <c r="D256" s="9">
        <f>IF($J$13="SI",B256,'Energía Transada'!B256*'Energía Transada'!$J$15)</f>
        <v>1990.5382331730002</v>
      </c>
      <c r="E256" s="18">
        <f>IF($J$13="SI",'Energía Transada'!C256*'Energía Transada'!$J$16,0)</f>
        <v>0</v>
      </c>
      <c r="F256" s="16">
        <f ca="1">IF(A256&lt;=$J$18,OFFSET('Anexo I'!$B$1,MATCH(YEAR($J$8),'Anexo I'!$A:$A,0)-1+6,MONTH($J$8)),0)</f>
        <v>7.94</v>
      </c>
      <c r="G256" s="16">
        <v>7.94</v>
      </c>
    </row>
    <row r="257" spans="1:7" x14ac:dyDescent="0.2">
      <c r="A257" s="8">
        <v>248</v>
      </c>
      <c r="B257" s="9">
        <f>$K$3*'Punto de Medida'!C257</f>
        <v>2228.4247411860001</v>
      </c>
      <c r="C257" s="18">
        <f>$K$4*'Punto de Medida'!D257</f>
        <v>1605.1093070124</v>
      </c>
      <c r="D257" s="9">
        <f>IF($J$13="SI",B257,'Energía Transada'!B257*'Energía Transada'!$J$15)</f>
        <v>2228.4247411860001</v>
      </c>
      <c r="E257" s="18">
        <f>IF($J$13="SI",'Energía Transada'!C257*'Energía Transada'!$J$16,0)</f>
        <v>0</v>
      </c>
      <c r="F257" s="16">
        <f ca="1">IF(A257&lt;=$J$18,OFFSET('Anexo I'!$B$1,MATCH(YEAR($J$8),'Anexo I'!$A:$A,0)-1+7,MONTH($J$8)),0)</f>
        <v>7.94</v>
      </c>
      <c r="G257" s="16">
        <v>7.94</v>
      </c>
    </row>
    <row r="258" spans="1:7" x14ac:dyDescent="0.2">
      <c r="A258" s="8">
        <v>249</v>
      </c>
      <c r="B258" s="9">
        <f>$K$3*'Punto de Medida'!C258</f>
        <v>2506.8982319709999</v>
      </c>
      <c r="C258" s="18">
        <f>$K$4*'Punto de Medida'!D258</f>
        <v>1714.4673824368999</v>
      </c>
      <c r="D258" s="9">
        <f>IF($J$13="SI",B258,'Energía Transada'!B258*'Energía Transada'!$J$15)</f>
        <v>2506.8982319709999</v>
      </c>
      <c r="E258" s="18">
        <f>IF($J$13="SI",'Energía Transada'!C258*'Energía Transada'!$J$16,0)</f>
        <v>0</v>
      </c>
      <c r="F258" s="16">
        <f ca="1">IF(A258&lt;=$J$18,OFFSET('Anexo I'!$B$1,MATCH(YEAR($J$8),'Anexo I'!$A:$A,0)-1+8,MONTH($J$8)),0)</f>
        <v>0</v>
      </c>
      <c r="G258" s="16">
        <v>0</v>
      </c>
    </row>
    <row r="259" spans="1:7" x14ac:dyDescent="0.2">
      <c r="A259" s="8">
        <v>250</v>
      </c>
      <c r="B259" s="9">
        <f>$K$3*'Punto de Medida'!C259</f>
        <v>1973.3028814100001</v>
      </c>
      <c r="C259" s="18">
        <f>$K$4*'Punto de Medida'!D259</f>
        <v>1886.6355953963</v>
      </c>
      <c r="D259" s="9">
        <f>IF($J$13="SI",B259,'Energía Transada'!B259*'Energía Transada'!$J$15)</f>
        <v>1973.3028814100001</v>
      </c>
      <c r="E259" s="18">
        <f>IF($J$13="SI",'Energía Transada'!C259*'Energía Transada'!$J$16,0)</f>
        <v>0</v>
      </c>
      <c r="F259" s="16">
        <f ca="1">IF(A259&lt;=$J$18,OFFSET('Anexo I'!$B$1,MATCH(YEAR($J$8),'Anexo I'!$A:$A,0)-1+9,MONTH($J$8)),0)</f>
        <v>0</v>
      </c>
      <c r="G259" s="16">
        <v>0</v>
      </c>
    </row>
    <row r="260" spans="1:7" x14ac:dyDescent="0.2">
      <c r="A260" s="8">
        <v>251</v>
      </c>
      <c r="B260" s="9">
        <f>$K$3*'Punto de Medida'!C260</f>
        <v>1466.264572115</v>
      </c>
      <c r="C260" s="18">
        <f>$K$4*'Punto de Medida'!D260</f>
        <v>722.63770424719996</v>
      </c>
      <c r="D260" s="9">
        <f>IF($J$13="SI",B260,'Energía Transada'!B260*'Energía Transada'!$J$15)</f>
        <v>1466.264572115</v>
      </c>
      <c r="E260" s="18">
        <f>IF($J$13="SI",'Energía Transada'!C260*'Energía Transada'!$J$16,0)</f>
        <v>0</v>
      </c>
      <c r="F260" s="16">
        <f ca="1">IF(A260&lt;=$J$18,OFFSET('Anexo I'!$B$1,MATCH(YEAR($J$8),'Anexo I'!$A:$A,0)-1+10,MONTH($J$8)),0)</f>
        <v>0</v>
      </c>
      <c r="G260" s="16">
        <v>0</v>
      </c>
    </row>
    <row r="261" spans="1:7" x14ac:dyDescent="0.2">
      <c r="A261" s="8">
        <v>252</v>
      </c>
      <c r="B261" s="9">
        <f>$K$3*'Punto de Medida'!C261</f>
        <v>492.11170971899998</v>
      </c>
      <c r="C261" s="18">
        <f>$K$4*'Punto de Medida'!D261</f>
        <v>377.70800713239998</v>
      </c>
      <c r="D261" s="9">
        <f>IF($J$13="SI",B261,'Energía Transada'!B261*'Energía Transada'!$J$15)</f>
        <v>492.11170971899998</v>
      </c>
      <c r="E261" s="18">
        <f>IF($J$13="SI",'Energía Transada'!C261*'Energía Transada'!$J$16,0)</f>
        <v>0</v>
      </c>
      <c r="F261" s="16">
        <f ca="1">IF(A261&lt;=$J$18,OFFSET('Anexo I'!$B$1,MATCH(YEAR($J$8),'Anexo I'!$A:$A,0)-1+11,MONTH($J$8)),0)</f>
        <v>0</v>
      </c>
      <c r="G261" s="16">
        <v>0</v>
      </c>
    </row>
    <row r="262" spans="1:7" x14ac:dyDescent="0.2">
      <c r="A262" s="8">
        <v>253</v>
      </c>
      <c r="B262" s="9">
        <f>$K$3*'Punto de Medida'!C262</f>
        <v>390.52146107099998</v>
      </c>
      <c r="C262" s="18">
        <f>$K$4*'Punto de Medida'!D262</f>
        <v>1392.2428714145001</v>
      </c>
      <c r="D262" s="9">
        <f>IF($J$13="SI",B262,'Energía Transada'!B262*'Energía Transada'!$J$15)</f>
        <v>390.52146107099998</v>
      </c>
      <c r="E262" s="18">
        <f>IF($J$13="SI",'Energía Transada'!C262*'Energía Transada'!$J$16,0)</f>
        <v>0</v>
      </c>
      <c r="F262" s="16">
        <f ca="1">IF(A262&lt;=$J$18,OFFSET('Anexo I'!$B$1,MATCH(YEAR($J$8),'Anexo I'!$A:$A,0)-1+12,MONTH($J$8)),0)</f>
        <v>0</v>
      </c>
      <c r="G262" s="16">
        <v>0</v>
      </c>
    </row>
    <row r="263" spans="1:7" x14ac:dyDescent="0.2">
      <c r="A263" s="8">
        <v>254</v>
      </c>
      <c r="B263" s="9">
        <f>$K$3*'Punto de Medida'!C263</f>
        <v>137.952076514</v>
      </c>
      <c r="C263" s="18">
        <f>$K$4*'Punto de Medida'!D263</f>
        <v>1917.4370191192997</v>
      </c>
      <c r="D263" s="9">
        <f>IF($J$13="SI",B263,'Energía Transada'!B263*'Energía Transada'!$J$15)</f>
        <v>137.952076514</v>
      </c>
      <c r="E263" s="18">
        <f>IF($J$13="SI",'Energía Transada'!C263*'Energía Transada'!$J$16,0)</f>
        <v>0</v>
      </c>
      <c r="F263" s="16">
        <f ca="1">IF(A263&lt;=$J$18,OFFSET('Anexo I'!$B$1,MATCH(YEAR($J$8),'Anexo I'!$A:$A,0)-1+13,MONTH($J$8)),0)</f>
        <v>0</v>
      </c>
      <c r="G263" s="16">
        <v>0</v>
      </c>
    </row>
    <row r="264" spans="1:7" x14ac:dyDescent="0.2">
      <c r="A264" s="8">
        <v>255</v>
      </c>
      <c r="B264" s="9">
        <f>$K$3*'Punto de Medida'!C264</f>
        <v>141.819681801</v>
      </c>
      <c r="C264" s="18">
        <f>$K$4*'Punto de Medida'!D264</f>
        <v>778.80281950239998</v>
      </c>
      <c r="D264" s="9">
        <f>IF($J$13="SI",B264,'Energía Transada'!B264*'Energía Transada'!$J$15)</f>
        <v>141.819681801</v>
      </c>
      <c r="E264" s="18">
        <f>IF($J$13="SI",'Energía Transada'!C264*'Energía Transada'!$J$16,0)</f>
        <v>0</v>
      </c>
      <c r="F264" s="16">
        <f ca="1">IF(A264&lt;=$J$18,OFFSET('Anexo I'!$B$1,MATCH(YEAR($J$8),'Anexo I'!$A:$A,0)-1+14,MONTH($J$8)),0)</f>
        <v>0</v>
      </c>
      <c r="G264" s="16">
        <v>0</v>
      </c>
    </row>
    <row r="265" spans="1:7" x14ac:dyDescent="0.2">
      <c r="A265" s="8">
        <v>256</v>
      </c>
      <c r="B265" s="9">
        <f>$K$3*'Punto de Medida'!C265</f>
        <v>854.88873677900006</v>
      </c>
      <c r="C265" s="18">
        <f>$K$4*'Punto de Medida'!D265</f>
        <v>861.89741556589991</v>
      </c>
      <c r="D265" s="9">
        <f>IF($J$13="SI",B265,'Energía Transada'!B265*'Energía Transada'!$J$15)</f>
        <v>854.88873677900006</v>
      </c>
      <c r="E265" s="18">
        <f>IF($J$13="SI",'Energía Transada'!C265*'Energía Transada'!$J$16,0)</f>
        <v>0</v>
      </c>
      <c r="F265" s="16">
        <f ca="1">IF(A265&lt;=$J$18,OFFSET('Anexo I'!$B$1,MATCH(YEAR($J$8),'Anexo I'!$A:$A,0)-1+15,MONTH($J$8)),0)</f>
        <v>0</v>
      </c>
      <c r="G265" s="16">
        <v>0</v>
      </c>
    </row>
    <row r="266" spans="1:7" x14ac:dyDescent="0.2">
      <c r="A266" s="8">
        <v>257</v>
      </c>
      <c r="B266" s="9">
        <f>$K$3*'Punto de Medida'!C266</f>
        <v>1076.8063480230001</v>
      </c>
      <c r="C266" s="18">
        <f>$K$4*'Punto de Medida'!D266</f>
        <v>1809.9892207473999</v>
      </c>
      <c r="D266" s="9">
        <f>IF($J$13="SI",B266,'Energía Transada'!B266*'Energía Transada'!$J$15)</f>
        <v>1076.8063480230001</v>
      </c>
      <c r="E266" s="18">
        <f>IF($J$13="SI",'Energía Transada'!C266*'Energía Transada'!$J$16,0)</f>
        <v>0</v>
      </c>
      <c r="F266" s="16">
        <f ca="1">IF(A266&lt;=$J$18,OFFSET('Anexo I'!$B$1,MATCH(YEAR($J$8),'Anexo I'!$A:$A,0)-1+16,MONTH($J$8)),0)</f>
        <v>0</v>
      </c>
      <c r="G266" s="16">
        <v>0</v>
      </c>
    </row>
    <row r="267" spans="1:7" x14ac:dyDescent="0.2">
      <c r="A267" s="8">
        <v>258</v>
      </c>
      <c r="B267" s="9">
        <f>$K$3*'Punto de Medida'!C267</f>
        <v>671.37903205100008</v>
      </c>
      <c r="C267" s="18">
        <f>$K$4*'Punto de Medida'!D267</f>
        <v>2159.7230833338999</v>
      </c>
      <c r="D267" s="9">
        <f>IF($J$13="SI",B267,'Energía Transada'!B267*'Energía Transada'!$J$15)</f>
        <v>671.37903205100008</v>
      </c>
      <c r="E267" s="18">
        <f>IF($J$13="SI",'Energía Transada'!C267*'Energía Transada'!$J$16,0)</f>
        <v>0</v>
      </c>
      <c r="F267" s="16">
        <f ca="1">IF(A267&lt;=$J$18,OFFSET('Anexo I'!$B$1,MATCH(YEAR($J$8),'Anexo I'!$A:$A,0)-1+17,MONTH($J$8)),0)</f>
        <v>0</v>
      </c>
      <c r="G267" s="16">
        <v>0</v>
      </c>
    </row>
    <row r="268" spans="1:7" x14ac:dyDescent="0.2">
      <c r="A268" s="8">
        <v>259</v>
      </c>
      <c r="B268" s="9">
        <f>$K$3*'Punto de Medida'!C268</f>
        <v>1901.132554888</v>
      </c>
      <c r="C268" s="18">
        <f>$K$4*'Punto de Medida'!D268</f>
        <v>3344.7634848355001</v>
      </c>
      <c r="D268" s="9">
        <f>IF($J$13="SI",B268,'Energía Transada'!B268*'Energía Transada'!$J$15)</f>
        <v>1901.132554888</v>
      </c>
      <c r="E268" s="18">
        <f>IF($J$13="SI",'Energía Transada'!C268*'Energía Transada'!$J$16,0)</f>
        <v>0</v>
      </c>
      <c r="F268" s="16">
        <f ca="1">IF(A268&lt;=$J$18,OFFSET('Anexo I'!$B$1,MATCH(YEAR($J$8),'Anexo I'!$A:$A,0)-1+18,MONTH($J$8)),0)</f>
        <v>7.94</v>
      </c>
      <c r="G268" s="16">
        <v>7.94</v>
      </c>
    </row>
    <row r="269" spans="1:7" x14ac:dyDescent="0.2">
      <c r="A269" s="8">
        <v>260</v>
      </c>
      <c r="B269" s="9">
        <f>$K$3*'Punto de Medida'!C269</f>
        <v>3299.2857358440001</v>
      </c>
      <c r="C269" s="18">
        <f>$K$4*'Punto de Medida'!D269</f>
        <v>1936.1325969167003</v>
      </c>
      <c r="D269" s="9">
        <f>IF($J$13="SI",B269,'Energía Transada'!B269*'Energía Transada'!$J$15)</f>
        <v>3299.2857358440001</v>
      </c>
      <c r="E269" s="18">
        <f>IF($J$13="SI",'Energía Transada'!C269*'Energía Transada'!$J$16,0)</f>
        <v>0</v>
      </c>
      <c r="F269" s="16">
        <f ca="1">IF(A269&lt;=$J$18,OFFSET('Anexo I'!$B$1,MATCH(YEAR($J$8),'Anexo I'!$A:$A,0)-1+19,MONTH($J$8)),0)</f>
        <v>7.94</v>
      </c>
      <c r="G269" s="16">
        <v>7.94</v>
      </c>
    </row>
    <row r="270" spans="1:7" x14ac:dyDescent="0.2">
      <c r="A270" s="8">
        <v>261</v>
      </c>
      <c r="B270" s="9">
        <f>$K$3*'Punto de Medida'!C270</f>
        <v>10383.065024374002</v>
      </c>
      <c r="C270" s="18">
        <f>$K$4*'Punto de Medida'!D270</f>
        <v>2346.3093635751002</v>
      </c>
      <c r="D270" s="9">
        <f>IF($J$13="SI",B270,'Energía Transada'!B270*'Energía Transada'!$J$15)</f>
        <v>10383.065024374002</v>
      </c>
      <c r="E270" s="18">
        <f>IF($J$13="SI",'Energía Transada'!C270*'Energía Transada'!$J$16,0)</f>
        <v>0</v>
      </c>
      <c r="F270" s="16">
        <f ca="1">IF(A270&lt;=$J$18,OFFSET('Anexo I'!$B$1,MATCH(YEAR($J$8),'Anexo I'!$A:$A,0)-1+20,MONTH($J$8)),0)</f>
        <v>7.94</v>
      </c>
      <c r="G270" s="16">
        <v>7.94</v>
      </c>
    </row>
    <row r="271" spans="1:7" x14ac:dyDescent="0.2">
      <c r="A271" s="8">
        <v>262</v>
      </c>
      <c r="B271" s="9">
        <f>$K$3*'Punto de Medida'!C271</f>
        <v>13283.164860000001</v>
      </c>
      <c r="C271" s="18">
        <f>$K$4*'Punto de Medida'!D271</f>
        <v>1732.0172452057998</v>
      </c>
      <c r="D271" s="9">
        <f>IF($J$13="SI",B271,'Energía Transada'!B271*'Energía Transada'!$J$15)</f>
        <v>13283.164860000001</v>
      </c>
      <c r="E271" s="18">
        <f>IF($J$13="SI",'Energía Transada'!C271*'Energía Transada'!$J$16,0)</f>
        <v>0</v>
      </c>
      <c r="F271" s="16">
        <f ca="1">IF(A271&lt;=$J$18,OFFSET('Anexo I'!$B$1,MATCH(YEAR($J$8),'Anexo I'!$A:$A,0)-1+21,MONTH($J$8)),0)</f>
        <v>7.94</v>
      </c>
      <c r="G271" s="16">
        <v>7.94</v>
      </c>
    </row>
    <row r="272" spans="1:7" x14ac:dyDescent="0.2">
      <c r="A272" s="8">
        <v>263</v>
      </c>
      <c r="B272" s="9">
        <f>$K$3*'Punto de Medida'!C272</f>
        <v>9448.5563410000013</v>
      </c>
      <c r="C272" s="18">
        <f>$K$4*'Punto de Medida'!D272</f>
        <v>546.58161576969997</v>
      </c>
      <c r="D272" s="9">
        <f>IF($J$13="SI",B272,'Energía Transada'!B272*'Energía Transada'!$J$15)</f>
        <v>9448.5563410000013</v>
      </c>
      <c r="E272" s="18">
        <f>IF($J$13="SI",'Energía Transada'!C272*'Energía Transada'!$J$16,0)</f>
        <v>0</v>
      </c>
      <c r="F272" s="16">
        <f ca="1">IF(A272&lt;=$J$18,OFFSET('Anexo I'!$B$1,MATCH(YEAR($J$8),'Anexo I'!$A:$A,0)-1+22,MONTH($J$8)),0)</f>
        <v>7.94</v>
      </c>
      <c r="G272" s="16">
        <v>7.94</v>
      </c>
    </row>
    <row r="273" spans="1:7" x14ac:dyDescent="0.2">
      <c r="A273" s="8">
        <v>264</v>
      </c>
      <c r="B273" s="9">
        <f>$K$3*'Punto de Medida'!C273</f>
        <v>4132.8483641829998</v>
      </c>
      <c r="C273" s="18">
        <f>$K$4*'Punto de Medida'!D273</f>
        <v>4.6880546999999995E-3</v>
      </c>
      <c r="D273" s="9">
        <f>IF($J$13="SI",B273,'Energía Transada'!B273*'Energía Transada'!$J$15)</f>
        <v>4132.8483641829998</v>
      </c>
      <c r="E273" s="18">
        <f>IF($J$13="SI",'Energía Transada'!C273*'Energía Transada'!$J$16,0)</f>
        <v>0</v>
      </c>
      <c r="F273" s="16">
        <f ca="1">IF(A273&lt;=$J$18,OFFSET('Anexo I'!$B$1,MATCH(YEAR($J$8),'Anexo I'!$A:$A,0)-1+23,MONTH($J$8)),0)</f>
        <v>7.94</v>
      </c>
      <c r="G273" s="16">
        <v>7.94</v>
      </c>
    </row>
    <row r="274" spans="1:7" x14ac:dyDescent="0.2">
      <c r="A274" s="8">
        <v>265</v>
      </c>
      <c r="B274" s="9">
        <f>$K$3*'Punto de Medida'!C274</f>
        <v>1463.2684678150001</v>
      </c>
      <c r="C274" s="18">
        <f>$K$4*'Punto de Medida'!D274</f>
        <v>0</v>
      </c>
      <c r="D274" s="9">
        <f>IF($J$13="SI",B274,'Energía Transada'!B274*'Energía Transada'!$J$15)</f>
        <v>1463.2684678150001</v>
      </c>
      <c r="E274" s="18">
        <f>IF($J$13="SI",'Energía Transada'!C274*'Energía Transada'!$J$16,0)</f>
        <v>0</v>
      </c>
      <c r="F274" s="16">
        <f ca="1">IF(A274&lt;=$J$18,OFFSET('Anexo I'!$B$1,MATCH(YEAR($J$8),'Anexo I'!$A:$A,0)-1+24,MONTH($J$8)),0)</f>
        <v>7.94</v>
      </c>
      <c r="G274" s="16">
        <v>7.94</v>
      </c>
    </row>
    <row r="275" spans="1:7" x14ac:dyDescent="0.2">
      <c r="A275" s="8">
        <v>266</v>
      </c>
      <c r="B275" s="9">
        <f>$K$3*'Punto de Medida'!C275</f>
        <v>1136.8268191770001</v>
      </c>
      <c r="C275" s="18">
        <f>$K$4*'Punto de Medida'!D275</f>
        <v>0</v>
      </c>
      <c r="D275" s="9">
        <f>IF($J$13="SI",B275,'Energía Transada'!B275*'Energía Transada'!$J$15)</f>
        <v>1136.8268191770001</v>
      </c>
      <c r="E275" s="18">
        <f>IF($J$13="SI",'Energía Transada'!C275*'Energía Transada'!$J$16,0)</f>
        <v>0</v>
      </c>
      <c r="F275" s="16">
        <f ca="1">IF(A275&lt;=$J$18,OFFSET('Anexo I'!$B$1,MATCH(YEAR($J$8),'Anexo I'!$A:$A,0)-1+1,MONTH($J$8)),0)</f>
        <v>7.94</v>
      </c>
      <c r="G275" s="16">
        <v>7.94</v>
      </c>
    </row>
    <row r="276" spans="1:7" x14ac:dyDescent="0.2">
      <c r="A276" s="8">
        <v>267</v>
      </c>
      <c r="B276" s="9">
        <f>$K$3*'Punto de Medida'!C276</f>
        <v>1175.6621290400001</v>
      </c>
      <c r="C276" s="18">
        <f>$K$4*'Punto de Medida'!D276</f>
        <v>0</v>
      </c>
      <c r="D276" s="9">
        <f>IF($J$13="SI",B276,'Energía Transada'!B276*'Energía Transada'!$J$15)</f>
        <v>1175.6621290400001</v>
      </c>
      <c r="E276" s="18">
        <f>IF($J$13="SI",'Energía Transada'!C276*'Energía Transada'!$J$16,0)</f>
        <v>0</v>
      </c>
      <c r="F276" s="16">
        <f ca="1">IF(A276&lt;=$J$18,OFFSET('Anexo I'!$B$1,MATCH(YEAR($J$8),'Anexo I'!$A:$A,0)-1+2,MONTH($J$8)),0)</f>
        <v>7.94</v>
      </c>
      <c r="G276" s="16">
        <v>7.94</v>
      </c>
    </row>
    <row r="277" spans="1:7" x14ac:dyDescent="0.2">
      <c r="A277" s="8">
        <v>268</v>
      </c>
      <c r="B277" s="9">
        <f>$K$3*'Punto de Medida'!C277</f>
        <v>144.85876132700002</v>
      </c>
      <c r="C277" s="18">
        <f>$K$4*'Punto de Medida'!D277</f>
        <v>0</v>
      </c>
      <c r="D277" s="9">
        <f>IF($J$13="SI",B277,'Energía Transada'!B277*'Energía Transada'!$J$15)</f>
        <v>144.85876132700002</v>
      </c>
      <c r="E277" s="18">
        <f>IF($J$13="SI",'Energía Transada'!C277*'Energía Transada'!$J$16,0)</f>
        <v>0</v>
      </c>
      <c r="F277" s="16">
        <f ca="1">IF(A277&lt;=$J$18,OFFSET('Anexo I'!$B$1,MATCH(YEAR($J$8),'Anexo I'!$A:$A,0)-1+3,MONTH($J$8)),0)</f>
        <v>7.94</v>
      </c>
      <c r="G277" s="16">
        <v>7.94</v>
      </c>
    </row>
    <row r="278" spans="1:7" x14ac:dyDescent="0.2">
      <c r="A278" s="8">
        <v>269</v>
      </c>
      <c r="B278" s="9">
        <f>$K$3*'Punto de Medida'!C278</f>
        <v>475.10490302800008</v>
      </c>
      <c r="C278" s="18">
        <f>$K$4*'Punto de Medida'!D278</f>
        <v>0</v>
      </c>
      <c r="D278" s="9">
        <f>IF($J$13="SI",B278,'Energía Transada'!B278*'Energía Transada'!$J$15)</f>
        <v>475.10490302800008</v>
      </c>
      <c r="E278" s="18">
        <f>IF($J$13="SI",'Energía Transada'!C278*'Energía Transada'!$J$16,0)</f>
        <v>0</v>
      </c>
      <c r="F278" s="16">
        <f ca="1">IF(A278&lt;=$J$18,OFFSET('Anexo I'!$B$1,MATCH(YEAR($J$8),'Anexo I'!$A:$A,0)-1+4,MONTH($J$8)),0)</f>
        <v>7.94</v>
      </c>
      <c r="G278" s="16">
        <v>7.94</v>
      </c>
    </row>
    <row r="279" spans="1:7" x14ac:dyDescent="0.2">
      <c r="A279" s="8">
        <v>270</v>
      </c>
      <c r="B279" s="9">
        <f>$K$3*'Punto de Medida'!C279</f>
        <v>547.39993713300009</v>
      </c>
      <c r="C279" s="18">
        <f>$K$4*'Punto de Medida'!D279</f>
        <v>0</v>
      </c>
      <c r="D279" s="9">
        <f>IF($J$13="SI",B279,'Energía Transada'!B279*'Energía Transada'!$J$15)</f>
        <v>547.39993713300009</v>
      </c>
      <c r="E279" s="18">
        <f>IF($J$13="SI",'Energía Transada'!C279*'Energía Transada'!$J$16,0)</f>
        <v>0</v>
      </c>
      <c r="F279" s="16">
        <f ca="1">IF(A279&lt;=$J$18,OFFSET('Anexo I'!$B$1,MATCH(YEAR($J$8),'Anexo I'!$A:$A,0)-1+5,MONTH($J$8)),0)</f>
        <v>7.94</v>
      </c>
      <c r="G279" s="16">
        <v>7.94</v>
      </c>
    </row>
    <row r="280" spans="1:7" x14ac:dyDescent="0.2">
      <c r="A280" s="8">
        <v>271</v>
      </c>
      <c r="B280" s="9">
        <f>$K$3*'Punto de Medida'!C280</f>
        <v>710.03180779299998</v>
      </c>
      <c r="C280" s="18">
        <f>$K$4*'Punto de Medida'!D280</f>
        <v>0</v>
      </c>
      <c r="D280" s="9">
        <f>IF($J$13="SI",B280,'Energía Transada'!B280*'Energía Transada'!$J$15)</f>
        <v>710.03180779299998</v>
      </c>
      <c r="E280" s="18">
        <f>IF($J$13="SI",'Energía Transada'!C280*'Energía Transada'!$J$16,0)</f>
        <v>0</v>
      </c>
      <c r="F280" s="16">
        <f ca="1">IF(A280&lt;=$J$18,OFFSET('Anexo I'!$B$1,MATCH(YEAR($J$8),'Anexo I'!$A:$A,0)-1+6,MONTH($J$8)),0)</f>
        <v>7.94</v>
      </c>
      <c r="G280" s="16">
        <v>7.94</v>
      </c>
    </row>
    <row r="281" spans="1:7" x14ac:dyDescent="0.2">
      <c r="A281" s="8">
        <v>272</v>
      </c>
      <c r="B281" s="9">
        <f>$K$3*'Punto de Medida'!C281</f>
        <v>1003.8695504810001</v>
      </c>
      <c r="C281" s="18">
        <f>$K$4*'Punto de Medida'!D281</f>
        <v>427.27090410900001</v>
      </c>
      <c r="D281" s="9">
        <f>IF($J$13="SI",B281,'Energía Transada'!B281*'Energía Transada'!$J$15)</f>
        <v>1003.8695504810001</v>
      </c>
      <c r="E281" s="18">
        <f>IF($J$13="SI",'Energía Transada'!C281*'Energía Transada'!$J$16,0)</f>
        <v>0</v>
      </c>
      <c r="F281" s="16">
        <f ca="1">IF(A281&lt;=$J$18,OFFSET('Anexo I'!$B$1,MATCH(YEAR($J$8),'Anexo I'!$A:$A,0)-1+7,MONTH($J$8)),0)</f>
        <v>7.94</v>
      </c>
      <c r="G281" s="16">
        <v>7.94</v>
      </c>
    </row>
    <row r="282" spans="1:7" x14ac:dyDescent="0.2">
      <c r="A282" s="8">
        <v>273</v>
      </c>
      <c r="B282" s="9">
        <f>$K$3*'Punto de Medida'!C282</f>
        <v>2017.833203526</v>
      </c>
      <c r="C282" s="18">
        <f>$K$4*'Punto de Medida'!D282</f>
        <v>1001.7160071702001</v>
      </c>
      <c r="D282" s="9">
        <f>IF($J$13="SI",B282,'Energía Transada'!B282*'Energía Transada'!$J$15)</f>
        <v>2017.833203526</v>
      </c>
      <c r="E282" s="18">
        <f>IF($J$13="SI",'Energía Transada'!C282*'Energía Transada'!$J$16,0)</f>
        <v>0</v>
      </c>
      <c r="F282" s="16">
        <f ca="1">IF(A282&lt;=$J$18,OFFSET('Anexo I'!$B$1,MATCH(YEAR($J$8),'Anexo I'!$A:$A,0)-1+8,MONTH($J$8)),0)</f>
        <v>0</v>
      </c>
      <c r="G282" s="16">
        <v>0</v>
      </c>
    </row>
    <row r="283" spans="1:7" x14ac:dyDescent="0.2">
      <c r="A283" s="8">
        <v>274</v>
      </c>
      <c r="B283" s="9">
        <f>$K$3*'Punto de Medida'!C283</f>
        <v>469.53329150000002</v>
      </c>
      <c r="C283" s="18">
        <f>$K$4*'Punto de Medida'!D283</f>
        <v>2913.1530311359002</v>
      </c>
      <c r="D283" s="9">
        <f>IF($J$13="SI",B283,'Energía Transada'!B283*'Energía Transada'!$J$15)</f>
        <v>469.53329150000002</v>
      </c>
      <c r="E283" s="18">
        <f>IF($J$13="SI",'Energía Transada'!C283*'Energía Transada'!$J$16,0)</f>
        <v>0</v>
      </c>
      <c r="F283" s="16">
        <f ca="1">IF(A283&lt;=$J$18,OFFSET('Anexo I'!$B$1,MATCH(YEAR($J$8),'Anexo I'!$A:$A,0)-1+9,MONTH($J$8)),0)</f>
        <v>0</v>
      </c>
      <c r="G283" s="16">
        <v>0</v>
      </c>
    </row>
    <row r="284" spans="1:7" x14ac:dyDescent="0.2">
      <c r="A284" s="8">
        <v>275</v>
      </c>
      <c r="B284" s="9">
        <f>$K$3*'Punto de Medida'!C284</f>
        <v>140.60012061199998</v>
      </c>
      <c r="C284" s="18">
        <f>$K$4*'Punto de Medida'!D284</f>
        <v>3694.0650171600005</v>
      </c>
      <c r="D284" s="9">
        <f>IF($J$13="SI",B284,'Energía Transada'!B284*'Energía Transada'!$J$15)</f>
        <v>140.60012061199998</v>
      </c>
      <c r="E284" s="18">
        <f>IF($J$13="SI",'Energía Transada'!C284*'Energía Transada'!$J$16,0)</f>
        <v>0</v>
      </c>
      <c r="F284" s="16">
        <f ca="1">IF(A284&lt;=$J$18,OFFSET('Anexo I'!$B$1,MATCH(YEAR($J$8),'Anexo I'!$A:$A,0)-1+10,MONTH($J$8)),0)</f>
        <v>0</v>
      </c>
      <c r="G284" s="16">
        <v>0</v>
      </c>
    </row>
    <row r="285" spans="1:7" x14ac:dyDescent="0.2">
      <c r="A285" s="8">
        <v>276</v>
      </c>
      <c r="B285" s="9">
        <f>$K$3*'Punto de Medida'!C285</f>
        <v>141.56953194300002</v>
      </c>
      <c r="C285" s="18">
        <f>$K$4*'Punto de Medida'!D285</f>
        <v>4631.5503179400002</v>
      </c>
      <c r="D285" s="9">
        <f>IF($J$13="SI",B285,'Energía Transada'!B285*'Energía Transada'!$J$15)</f>
        <v>141.56953194300002</v>
      </c>
      <c r="E285" s="18">
        <f>IF($J$13="SI",'Energía Transada'!C285*'Energía Transada'!$J$16,0)</f>
        <v>0</v>
      </c>
      <c r="F285" s="16">
        <f ca="1">IF(A285&lt;=$J$18,OFFSET('Anexo I'!$B$1,MATCH(YEAR($J$8),'Anexo I'!$A:$A,0)-1+11,MONTH($J$8)),0)</f>
        <v>0</v>
      </c>
      <c r="G285" s="16">
        <v>0</v>
      </c>
    </row>
    <row r="286" spans="1:7" x14ac:dyDescent="0.2">
      <c r="A286" s="8">
        <v>277</v>
      </c>
      <c r="B286" s="9">
        <f>$K$3*'Punto de Medida'!C286</f>
        <v>54.181441314000004</v>
      </c>
      <c r="C286" s="18">
        <f>$K$4*'Punto de Medida'!D286</f>
        <v>6091.4783234900005</v>
      </c>
      <c r="D286" s="9">
        <f>IF($J$13="SI",B286,'Energía Transada'!B286*'Energía Transada'!$J$15)</f>
        <v>54.181441314000004</v>
      </c>
      <c r="E286" s="18">
        <f>IF($J$13="SI",'Energía Transada'!C286*'Energía Transada'!$J$16,0)</f>
        <v>0</v>
      </c>
      <c r="F286" s="16">
        <f ca="1">IF(A286&lt;=$J$18,OFFSET('Anexo I'!$B$1,MATCH(YEAR($J$8),'Anexo I'!$A:$A,0)-1+12,MONTH($J$8)),0)</f>
        <v>0</v>
      </c>
      <c r="G286" s="16">
        <v>0</v>
      </c>
    </row>
    <row r="287" spans="1:7" x14ac:dyDescent="0.2">
      <c r="A287" s="8">
        <v>278</v>
      </c>
      <c r="B287" s="9">
        <f>$K$3*'Punto de Medida'!C287</f>
        <v>338.73397520200001</v>
      </c>
      <c r="C287" s="18">
        <f>$K$4*'Punto de Medida'!D287</f>
        <v>6949.7268332100002</v>
      </c>
      <c r="D287" s="9">
        <f>IF($J$13="SI",B287,'Energía Transada'!B287*'Energía Transada'!$J$15)</f>
        <v>338.73397520200001</v>
      </c>
      <c r="E287" s="18">
        <f>IF($J$13="SI",'Energía Transada'!C287*'Energía Transada'!$J$16,0)</f>
        <v>0</v>
      </c>
      <c r="F287" s="16">
        <f ca="1">IF(A287&lt;=$J$18,OFFSET('Anexo I'!$B$1,MATCH(YEAR($J$8),'Anexo I'!$A:$A,0)-1+13,MONTH($J$8)),0)</f>
        <v>0</v>
      </c>
      <c r="G287" s="16">
        <v>0</v>
      </c>
    </row>
    <row r="288" spans="1:7" x14ac:dyDescent="0.2">
      <c r="A288" s="8">
        <v>279</v>
      </c>
      <c r="B288" s="9">
        <f>$K$3*'Punto de Medida'!C288</f>
        <v>907.61844731600002</v>
      </c>
      <c r="C288" s="18">
        <f>$K$4*'Punto de Medida'!D288</f>
        <v>6932.9773057300008</v>
      </c>
      <c r="D288" s="9">
        <f>IF($J$13="SI",B288,'Energía Transada'!B288*'Energía Transada'!$J$15)</f>
        <v>907.61844731600002</v>
      </c>
      <c r="E288" s="18">
        <f>IF($J$13="SI",'Energía Transada'!C288*'Energía Transada'!$J$16,0)</f>
        <v>0</v>
      </c>
      <c r="F288" s="16">
        <f ca="1">IF(A288&lt;=$J$18,OFFSET('Anexo I'!$B$1,MATCH(YEAR($J$8),'Anexo I'!$A:$A,0)-1+14,MONTH($J$8)),0)</f>
        <v>0</v>
      </c>
      <c r="G288" s="16">
        <v>0</v>
      </c>
    </row>
    <row r="289" spans="1:7" x14ac:dyDescent="0.2">
      <c r="A289" s="8">
        <v>280</v>
      </c>
      <c r="B289" s="9">
        <f>$K$3*'Punto de Medida'!C289</f>
        <v>895.02917417900005</v>
      </c>
      <c r="C289" s="18">
        <f>$K$4*'Punto de Medida'!D289</f>
        <v>7838.0425739000002</v>
      </c>
      <c r="D289" s="9">
        <f>IF($J$13="SI",B289,'Energía Transada'!B289*'Energía Transada'!$J$15)</f>
        <v>895.02917417900005</v>
      </c>
      <c r="E289" s="18">
        <f>IF($J$13="SI",'Energía Transada'!C289*'Energía Transada'!$J$16,0)</f>
        <v>0</v>
      </c>
      <c r="F289" s="16">
        <f ca="1">IF(A289&lt;=$J$18,OFFSET('Anexo I'!$B$1,MATCH(YEAR($J$8),'Anexo I'!$A:$A,0)-1+15,MONTH($J$8)),0)</f>
        <v>0</v>
      </c>
      <c r="G289" s="16">
        <v>0</v>
      </c>
    </row>
    <row r="290" spans="1:7" x14ac:dyDescent="0.2">
      <c r="A290" s="8">
        <v>281</v>
      </c>
      <c r="B290" s="9">
        <f>$K$3*'Punto de Medida'!C290</f>
        <v>1078.082990418</v>
      </c>
      <c r="C290" s="18">
        <f>$K$4*'Punto de Medida'!D290</f>
        <v>8319.5487479300009</v>
      </c>
      <c r="D290" s="9">
        <f>IF($J$13="SI",B290,'Energía Transada'!B290*'Energía Transada'!$J$15)</f>
        <v>1078.082990418</v>
      </c>
      <c r="E290" s="18">
        <f>IF($J$13="SI",'Energía Transada'!C290*'Energía Transada'!$J$16,0)</f>
        <v>0</v>
      </c>
      <c r="F290" s="16">
        <f ca="1">IF(A290&lt;=$J$18,OFFSET('Anexo I'!$B$1,MATCH(YEAR($J$8),'Anexo I'!$A:$A,0)-1+16,MONTH($J$8)),0)</f>
        <v>0</v>
      </c>
      <c r="G290" s="16">
        <v>0</v>
      </c>
    </row>
    <row r="291" spans="1:7" x14ac:dyDescent="0.2">
      <c r="A291" s="8">
        <v>282</v>
      </c>
      <c r="B291" s="9">
        <f>$K$3*'Punto de Medida'!C291</f>
        <v>102.280203305</v>
      </c>
      <c r="C291" s="18">
        <f>$K$4*'Punto de Medida'!D291</f>
        <v>8675.8729878100003</v>
      </c>
      <c r="D291" s="9">
        <f>IF($J$13="SI",B291,'Energía Transada'!B291*'Energía Transada'!$J$15)</f>
        <v>102.280203305</v>
      </c>
      <c r="E291" s="18">
        <f>IF($J$13="SI",'Energía Transada'!C291*'Energía Transada'!$J$16,0)</f>
        <v>0</v>
      </c>
      <c r="F291" s="16">
        <f ca="1">IF(A291&lt;=$J$18,OFFSET('Anexo I'!$B$1,MATCH(YEAR($J$8),'Anexo I'!$A:$A,0)-1+17,MONTH($J$8)),0)</f>
        <v>0</v>
      </c>
      <c r="G291" s="16">
        <v>0</v>
      </c>
    </row>
    <row r="292" spans="1:7" x14ac:dyDescent="0.2">
      <c r="A292" s="8">
        <v>283</v>
      </c>
      <c r="B292" s="9">
        <f>$K$3*'Punto de Medida'!C292</f>
        <v>104.77832887200002</v>
      </c>
      <c r="C292" s="18">
        <f>$K$4*'Punto de Medida'!D292</f>
        <v>5758.9237967099998</v>
      </c>
      <c r="D292" s="9">
        <f>IF($J$13="SI",B292,'Energía Transada'!B292*'Energía Transada'!$J$15)</f>
        <v>104.77832887200002</v>
      </c>
      <c r="E292" s="18">
        <f>IF($J$13="SI",'Energía Transada'!C292*'Energía Transada'!$J$16,0)</f>
        <v>0</v>
      </c>
      <c r="F292" s="16">
        <f ca="1">IF(A292&lt;=$J$18,OFFSET('Anexo I'!$B$1,MATCH(YEAR($J$8),'Anexo I'!$A:$A,0)-1+18,MONTH($J$8)),0)</f>
        <v>7.94</v>
      </c>
      <c r="G292" s="16">
        <v>7.94</v>
      </c>
    </row>
    <row r="293" spans="1:7" x14ac:dyDescent="0.2">
      <c r="A293" s="8">
        <v>284</v>
      </c>
      <c r="B293" s="9">
        <f>$K$3*'Punto de Medida'!C293</f>
        <v>212.46297454200004</v>
      </c>
      <c r="C293" s="18">
        <f>$K$4*'Punto de Medida'!D293</f>
        <v>10735.32518982</v>
      </c>
      <c r="D293" s="9">
        <f>IF($J$13="SI",B293,'Energía Transada'!B293*'Energía Transada'!$J$15)</f>
        <v>212.46297454200004</v>
      </c>
      <c r="E293" s="18">
        <f>IF($J$13="SI",'Energía Transada'!C293*'Energía Transada'!$J$16,0)</f>
        <v>0</v>
      </c>
      <c r="F293" s="16">
        <f ca="1">IF(A293&lt;=$J$18,OFFSET('Anexo I'!$B$1,MATCH(YEAR($J$8),'Anexo I'!$A:$A,0)-1+19,MONTH($J$8)),0)</f>
        <v>7.94</v>
      </c>
      <c r="G293" s="16">
        <v>7.94</v>
      </c>
    </row>
    <row r="294" spans="1:7" x14ac:dyDescent="0.2">
      <c r="A294" s="8">
        <v>285</v>
      </c>
      <c r="B294" s="9">
        <f>$K$3*'Punto de Medida'!C294</f>
        <v>277.10953043199999</v>
      </c>
      <c r="C294" s="18">
        <f>$K$4*'Punto de Medida'!D294</f>
        <v>8774.4358792999992</v>
      </c>
      <c r="D294" s="9">
        <f>IF($J$13="SI",B294,'Energía Transada'!B294*'Energía Transada'!$J$15)</f>
        <v>277.10953043199999</v>
      </c>
      <c r="E294" s="18">
        <f>IF($J$13="SI",'Energía Transada'!C294*'Energía Transada'!$J$16,0)</f>
        <v>0</v>
      </c>
      <c r="F294" s="16">
        <f ca="1">IF(A294&lt;=$J$18,OFFSET('Anexo I'!$B$1,MATCH(YEAR($J$8),'Anexo I'!$A:$A,0)-1+20,MONTH($J$8)),0)</f>
        <v>7.94</v>
      </c>
      <c r="G294" s="16">
        <v>7.94</v>
      </c>
    </row>
    <row r="295" spans="1:7" x14ac:dyDescent="0.2">
      <c r="A295" s="8">
        <v>286</v>
      </c>
      <c r="B295" s="9">
        <f>$K$3*'Punto de Medida'!C295</f>
        <v>847.73419888499996</v>
      </c>
      <c r="C295" s="18">
        <f>$K$4*'Punto de Medida'!D295</f>
        <v>7869.3121517499994</v>
      </c>
      <c r="D295" s="9">
        <f>IF($J$13="SI",B295,'Energía Transada'!B295*'Energía Transada'!$J$15)</f>
        <v>847.73419888499996</v>
      </c>
      <c r="E295" s="18">
        <f>IF($J$13="SI",'Energía Transada'!C295*'Energía Transada'!$J$16,0)</f>
        <v>0</v>
      </c>
      <c r="F295" s="16">
        <f ca="1">IF(A295&lt;=$J$18,OFFSET('Anexo I'!$B$1,MATCH(YEAR($J$8),'Anexo I'!$A:$A,0)-1+21,MONTH($J$8)),0)</f>
        <v>7.94</v>
      </c>
      <c r="G295" s="16">
        <v>7.94</v>
      </c>
    </row>
    <row r="296" spans="1:7" x14ac:dyDescent="0.2">
      <c r="A296" s="8">
        <v>287</v>
      </c>
      <c r="B296" s="9">
        <f>$K$3*'Punto de Medida'!C296</f>
        <v>425.96700817999999</v>
      </c>
      <c r="C296" s="18">
        <f>$K$4*'Punto de Medida'!D296</f>
        <v>4101.0218088700003</v>
      </c>
      <c r="D296" s="9">
        <f>IF($J$13="SI",B296,'Energía Transada'!B296*'Energía Transada'!$J$15)</f>
        <v>425.96700817999999</v>
      </c>
      <c r="E296" s="18">
        <f>IF($J$13="SI",'Energía Transada'!C296*'Energía Transada'!$J$16,0)</f>
        <v>0</v>
      </c>
      <c r="F296" s="16">
        <f ca="1">IF(A296&lt;=$J$18,OFFSET('Anexo I'!$B$1,MATCH(YEAR($J$8),'Anexo I'!$A:$A,0)-1+22,MONTH($J$8)),0)</f>
        <v>7.94</v>
      </c>
      <c r="G296" s="16">
        <v>7.94</v>
      </c>
    </row>
    <row r="297" spans="1:7" x14ac:dyDescent="0.2">
      <c r="A297" s="8">
        <v>288</v>
      </c>
      <c r="B297" s="9">
        <f>$K$3*'Punto de Medida'!C297</f>
        <v>293.47900830500004</v>
      </c>
      <c r="C297" s="18">
        <f>$K$4*'Punto de Medida'!D297</f>
        <v>8838.2134479799988</v>
      </c>
      <c r="D297" s="9">
        <f>IF($J$13="SI",B297,'Energía Transada'!B297*'Energía Transada'!$J$15)</f>
        <v>293.47900830500004</v>
      </c>
      <c r="E297" s="18">
        <f>IF($J$13="SI",'Energía Transada'!C297*'Energía Transada'!$J$16,0)</f>
        <v>0</v>
      </c>
      <c r="F297" s="16">
        <f ca="1">IF(A297&lt;=$J$18,OFFSET('Anexo I'!$B$1,MATCH(YEAR($J$8),'Anexo I'!$A:$A,0)-1+23,MONTH($J$8)),0)</f>
        <v>7.94</v>
      </c>
      <c r="G297" s="16">
        <v>7.94</v>
      </c>
    </row>
    <row r="298" spans="1:7" x14ac:dyDescent="0.2">
      <c r="A298" s="8">
        <v>289</v>
      </c>
      <c r="B298" s="9">
        <f>$K$3*'Punto de Medida'!C298</f>
        <v>269.02928633700003</v>
      </c>
      <c r="C298" s="18">
        <f>$K$4*'Punto de Medida'!D298</f>
        <v>8829.5373977299987</v>
      </c>
      <c r="D298" s="9">
        <f>IF($J$13="SI",B298,'Energía Transada'!B298*'Energía Transada'!$J$15)</f>
        <v>269.02928633700003</v>
      </c>
      <c r="E298" s="18">
        <f>IF($J$13="SI",'Energía Transada'!C298*'Energía Transada'!$J$16,0)</f>
        <v>0</v>
      </c>
      <c r="F298" s="16">
        <f ca="1">IF(A298&lt;=$J$18,OFFSET('Anexo I'!$B$1,MATCH(YEAR($J$8),'Anexo I'!$A:$A,0)-1+24,MONTH($J$8)),0)</f>
        <v>7.94</v>
      </c>
      <c r="G298" s="16">
        <v>7.94</v>
      </c>
    </row>
    <row r="299" spans="1:7" x14ac:dyDescent="0.2">
      <c r="A299" s="8">
        <v>290</v>
      </c>
      <c r="B299" s="9">
        <f>$K$3*'Punto de Medida'!C299</f>
        <v>5.3780036940000002</v>
      </c>
      <c r="C299" s="18">
        <f>$K$4*'Punto de Medida'!D299</f>
        <v>9642.4526499699987</v>
      </c>
      <c r="D299" s="9">
        <f>IF($J$13="SI",B299,'Energía Transada'!B299*'Energía Transada'!$J$15)</f>
        <v>5.3780036940000002</v>
      </c>
      <c r="E299" s="18">
        <f>IF($J$13="SI",'Energía Transada'!C299*'Energía Transada'!$J$16,0)</f>
        <v>0</v>
      </c>
      <c r="F299" s="16">
        <f ca="1">IF(A299&lt;=$J$18,OFFSET('Anexo I'!$B$1,MATCH(YEAR($J$8),'Anexo I'!$A:$A,0)-1+1,MONTH($J$8)),0)</f>
        <v>7.94</v>
      </c>
      <c r="G299" s="16">
        <v>7.94</v>
      </c>
    </row>
    <row r="300" spans="1:7" x14ac:dyDescent="0.2">
      <c r="A300" s="8">
        <v>291</v>
      </c>
      <c r="B300" s="9">
        <f>$K$3*'Punto de Medida'!C300</f>
        <v>69.129254256999999</v>
      </c>
      <c r="C300" s="18">
        <f>$K$4*'Punto de Medida'!D300</f>
        <v>14654.551407579998</v>
      </c>
      <c r="D300" s="9">
        <f>IF($J$13="SI",B300,'Energía Transada'!B300*'Energía Transada'!$J$15)</f>
        <v>69.129254256999999</v>
      </c>
      <c r="E300" s="18">
        <f>IF($J$13="SI",'Energía Transada'!C300*'Energía Transada'!$J$16,0)</f>
        <v>0</v>
      </c>
      <c r="F300" s="16">
        <f ca="1">IF(A300&lt;=$J$18,OFFSET('Anexo I'!$B$1,MATCH(YEAR($J$8),'Anexo I'!$A:$A,0)-1+2,MONTH($J$8)),0)</f>
        <v>7.94</v>
      </c>
      <c r="G300" s="16">
        <v>7.94</v>
      </c>
    </row>
    <row r="301" spans="1:7" x14ac:dyDescent="0.2">
      <c r="A301" s="8">
        <v>292</v>
      </c>
      <c r="B301" s="9">
        <f>$K$3*'Punto de Medida'!C301</f>
        <v>0.37292668000000001</v>
      </c>
      <c r="C301" s="18">
        <f>$K$4*'Punto de Medida'!D301</f>
        <v>13121.714327469999</v>
      </c>
      <c r="D301" s="9">
        <f>IF($J$13="SI",B301,'Energía Transada'!B301*'Energía Transada'!$J$15)</f>
        <v>0.37292668000000001</v>
      </c>
      <c r="E301" s="18">
        <f>IF($J$13="SI",'Energía Transada'!C301*'Energía Transada'!$J$16,0)</f>
        <v>0</v>
      </c>
      <c r="F301" s="16">
        <f ca="1">IF(A301&lt;=$J$18,OFFSET('Anexo I'!$B$1,MATCH(YEAR($J$8),'Anexo I'!$A:$A,0)-1+3,MONTH($J$8)),0)</f>
        <v>7.94</v>
      </c>
      <c r="G301" s="16">
        <v>7.94</v>
      </c>
    </row>
    <row r="302" spans="1:7" x14ac:dyDescent="0.2">
      <c r="A302" s="8">
        <v>293</v>
      </c>
      <c r="B302" s="9">
        <f>$K$3*'Punto de Medida'!C302</f>
        <v>0.14715957900000001</v>
      </c>
      <c r="C302" s="18">
        <f>$K$4*'Punto de Medida'!D302</f>
        <v>8018.2820473699994</v>
      </c>
      <c r="D302" s="9">
        <f>IF($J$13="SI",B302,'Energía Transada'!B302*'Energía Transada'!$J$15)</f>
        <v>0.14715957900000001</v>
      </c>
      <c r="E302" s="18">
        <f>IF($J$13="SI",'Energía Transada'!C302*'Energía Transada'!$J$16,0)</f>
        <v>0</v>
      </c>
      <c r="F302" s="16">
        <f ca="1">IF(A302&lt;=$J$18,OFFSET('Anexo I'!$B$1,MATCH(YEAR($J$8),'Anexo I'!$A:$A,0)-1+4,MONTH($J$8)),0)</f>
        <v>7.94</v>
      </c>
      <c r="G302" s="16">
        <v>7.94</v>
      </c>
    </row>
    <row r="303" spans="1:7" x14ac:dyDescent="0.2">
      <c r="A303" s="8">
        <v>294</v>
      </c>
      <c r="B303" s="9">
        <f>$K$3*'Punto de Medida'!C303</f>
        <v>0.16578928800000001</v>
      </c>
      <c r="C303" s="18">
        <f>$K$4*'Punto de Medida'!D303</f>
        <v>11880.366697360001</v>
      </c>
      <c r="D303" s="9">
        <f>IF($J$13="SI",B303,'Energía Transada'!B303*'Energía Transada'!$J$15)</f>
        <v>0.16578928800000001</v>
      </c>
      <c r="E303" s="18">
        <f>IF($J$13="SI",'Energía Transada'!C303*'Energía Transada'!$J$16,0)</f>
        <v>0</v>
      </c>
      <c r="F303" s="16">
        <f ca="1">IF(A303&lt;=$J$18,OFFSET('Anexo I'!$B$1,MATCH(YEAR($J$8),'Anexo I'!$A:$A,0)-1+5,MONTH($J$8)),0)</f>
        <v>7.94</v>
      </c>
      <c r="G303" s="16">
        <v>7.94</v>
      </c>
    </row>
    <row r="304" spans="1:7" x14ac:dyDescent="0.2">
      <c r="A304" s="8">
        <v>295</v>
      </c>
      <c r="B304" s="9">
        <f>$K$3*'Punto de Medida'!C304</f>
        <v>260.60767686100002</v>
      </c>
      <c r="C304" s="18">
        <f>$K$4*'Punto de Medida'!D304</f>
        <v>13140.407925399999</v>
      </c>
      <c r="D304" s="9">
        <f>IF($J$13="SI",B304,'Energía Transada'!B304*'Energía Transada'!$J$15)</f>
        <v>260.60767686100002</v>
      </c>
      <c r="E304" s="18">
        <f>IF($J$13="SI",'Energía Transada'!C304*'Energía Transada'!$J$16,0)</f>
        <v>0</v>
      </c>
      <c r="F304" s="16">
        <f ca="1">IF(A304&lt;=$J$18,OFFSET('Anexo I'!$B$1,MATCH(YEAR($J$8),'Anexo I'!$A:$A,0)-1+6,MONTH($J$8)),0)</f>
        <v>7.94</v>
      </c>
      <c r="G304" s="16">
        <v>7.94</v>
      </c>
    </row>
    <row r="305" spans="1:7" x14ac:dyDescent="0.2">
      <c r="A305" s="8">
        <v>296</v>
      </c>
      <c r="B305" s="9">
        <f>$K$3*'Punto de Medida'!C305</f>
        <v>507.85257306700004</v>
      </c>
      <c r="C305" s="18">
        <f>$K$4*'Punto de Medida'!D305</f>
        <v>14438.56122408</v>
      </c>
      <c r="D305" s="9">
        <f>IF($J$13="SI",B305,'Energía Transada'!B305*'Energía Transada'!$J$15)</f>
        <v>507.85257306700004</v>
      </c>
      <c r="E305" s="18">
        <f>IF($J$13="SI",'Energía Transada'!C305*'Energía Transada'!$J$16,0)</f>
        <v>0</v>
      </c>
      <c r="F305" s="16">
        <f ca="1">IF(A305&lt;=$J$18,OFFSET('Anexo I'!$B$1,MATCH(YEAR($J$8),'Anexo I'!$A:$A,0)-1+7,MONTH($J$8)),0)</f>
        <v>7.94</v>
      </c>
      <c r="G305" s="16">
        <v>7.94</v>
      </c>
    </row>
    <row r="306" spans="1:7" x14ac:dyDescent="0.2">
      <c r="A306" s="8">
        <v>297</v>
      </c>
      <c r="B306" s="9">
        <f>$K$3*'Punto de Medida'!C306</f>
        <v>70.045821097000001</v>
      </c>
      <c r="C306" s="18">
        <f>$K$4*'Punto de Medida'!D306</f>
        <v>15833.35638304</v>
      </c>
      <c r="D306" s="9">
        <f>IF($J$13="SI",B306,'Energía Transada'!B306*'Energía Transada'!$J$15)</f>
        <v>70.045821097000001</v>
      </c>
      <c r="E306" s="18">
        <f>IF($J$13="SI",'Energía Transada'!C306*'Energía Transada'!$J$16,0)</f>
        <v>0</v>
      </c>
      <c r="F306" s="16">
        <f ca="1">IF(A306&lt;=$J$18,OFFSET('Anexo I'!$B$1,MATCH(YEAR($J$8),'Anexo I'!$A:$A,0)-1+8,MONTH($J$8)),0)</f>
        <v>0</v>
      </c>
      <c r="G306" s="16">
        <v>0</v>
      </c>
    </row>
    <row r="307" spans="1:7" x14ac:dyDescent="0.2">
      <c r="A307" s="8">
        <v>298</v>
      </c>
      <c r="B307" s="9">
        <f>$K$3*'Punto de Medida'!C307</f>
        <v>197.45321831200002</v>
      </c>
      <c r="C307" s="18">
        <f>$K$4*'Punto de Medida'!D307</f>
        <v>16439.829171220001</v>
      </c>
      <c r="D307" s="9">
        <f>IF($J$13="SI",B307,'Energía Transada'!B307*'Energía Transada'!$J$15)</f>
        <v>197.45321831200002</v>
      </c>
      <c r="E307" s="18">
        <f>IF($J$13="SI",'Energía Transada'!C307*'Energía Transada'!$J$16,0)</f>
        <v>0</v>
      </c>
      <c r="F307" s="16">
        <f ca="1">IF(A307&lt;=$J$18,OFFSET('Anexo I'!$B$1,MATCH(YEAR($J$8),'Anexo I'!$A:$A,0)-1+9,MONTH($J$8)),0)</f>
        <v>0</v>
      </c>
      <c r="G307" s="16">
        <v>0</v>
      </c>
    </row>
    <row r="308" spans="1:7" x14ac:dyDescent="0.2">
      <c r="A308" s="8">
        <v>299</v>
      </c>
      <c r="B308" s="9">
        <f>$K$3*'Punto de Medida'!C308</f>
        <v>253.68764097600001</v>
      </c>
      <c r="C308" s="18">
        <f>$K$4*'Punto de Medida'!D308</f>
        <v>15721.799521680001</v>
      </c>
      <c r="D308" s="9">
        <f>IF($J$13="SI",B308,'Energía Transada'!B308*'Energía Transada'!$J$15)</f>
        <v>253.68764097600001</v>
      </c>
      <c r="E308" s="18">
        <f>IF($J$13="SI",'Energía Transada'!C308*'Energía Transada'!$J$16,0)</f>
        <v>0</v>
      </c>
      <c r="F308" s="16">
        <f ca="1">IF(A308&lt;=$J$18,OFFSET('Anexo I'!$B$1,MATCH(YEAR($J$8),'Anexo I'!$A:$A,0)-1+10,MONTH($J$8)),0)</f>
        <v>0</v>
      </c>
      <c r="G308" s="16">
        <v>0</v>
      </c>
    </row>
    <row r="309" spans="1:7" x14ac:dyDescent="0.2">
      <c r="A309" s="8">
        <v>300</v>
      </c>
      <c r="B309" s="9">
        <f>$K$3*'Punto de Medida'!C309</f>
        <v>158.23217360300001</v>
      </c>
      <c r="C309" s="18">
        <f>$K$4*'Punto de Medida'!D309</f>
        <v>15645.72206715</v>
      </c>
      <c r="D309" s="9">
        <f>IF($J$13="SI",B309,'Energía Transada'!B309*'Energía Transada'!$J$15)</f>
        <v>158.23217360300001</v>
      </c>
      <c r="E309" s="18">
        <f>IF($J$13="SI",'Energía Transada'!C309*'Energía Transada'!$J$16,0)</f>
        <v>0</v>
      </c>
      <c r="F309" s="16">
        <f ca="1">IF(A309&lt;=$J$18,OFFSET('Anexo I'!$B$1,MATCH(YEAR($J$8),'Anexo I'!$A:$A,0)-1+11,MONTH($J$8)),0)</f>
        <v>0</v>
      </c>
      <c r="G309" s="16">
        <v>0</v>
      </c>
    </row>
    <row r="310" spans="1:7" x14ac:dyDescent="0.2">
      <c r="A310" s="8">
        <v>301</v>
      </c>
      <c r="B310" s="9">
        <f>$K$3*'Punto de Medida'!C310</f>
        <v>1293.7478235850001</v>
      </c>
      <c r="C310" s="18">
        <f>$K$4*'Punto de Medida'!D310</f>
        <v>15800.419205619999</v>
      </c>
      <c r="D310" s="9">
        <f>IF($J$13="SI",B310,'Energía Transada'!B310*'Energía Transada'!$J$15)</f>
        <v>1293.7478235850001</v>
      </c>
      <c r="E310" s="18">
        <f>IF($J$13="SI",'Energía Transada'!C310*'Energía Transada'!$J$16,0)</f>
        <v>0</v>
      </c>
      <c r="F310" s="16">
        <f ca="1">IF(A310&lt;=$J$18,OFFSET('Anexo I'!$B$1,MATCH(YEAR($J$8),'Anexo I'!$A:$A,0)-1+12,MONTH($J$8)),0)</f>
        <v>0</v>
      </c>
      <c r="G310" s="16">
        <v>0</v>
      </c>
    </row>
    <row r="311" spans="1:7" x14ac:dyDescent="0.2">
      <c r="A311" s="8">
        <v>302</v>
      </c>
      <c r="B311" s="9">
        <f>$K$3*'Punto de Medida'!C311</f>
        <v>1574.4128920940002</v>
      </c>
      <c r="C311" s="18">
        <f>$K$4*'Punto de Medida'!D311</f>
        <v>14965.912309739999</v>
      </c>
      <c r="D311" s="9">
        <f>IF($J$13="SI",B311,'Energía Transada'!B311*'Energía Transada'!$J$15)</f>
        <v>1574.4128920940002</v>
      </c>
      <c r="E311" s="18">
        <f>IF($J$13="SI",'Energía Transada'!C311*'Energía Transada'!$J$16,0)</f>
        <v>0</v>
      </c>
      <c r="F311" s="16">
        <f ca="1">IF(A311&lt;=$J$18,OFFSET('Anexo I'!$B$1,MATCH(YEAR($J$8),'Anexo I'!$A:$A,0)-1+13,MONTH($J$8)),0)</f>
        <v>0</v>
      </c>
      <c r="G311" s="16">
        <v>0</v>
      </c>
    </row>
    <row r="312" spans="1:7" x14ac:dyDescent="0.2">
      <c r="A312" s="8">
        <v>303</v>
      </c>
      <c r="B312" s="9">
        <f>$K$3*'Punto de Medida'!C312</f>
        <v>1802.728563034</v>
      </c>
      <c r="C312" s="18">
        <f>$K$4*'Punto de Medida'!D312</f>
        <v>14440.177146849999</v>
      </c>
      <c r="D312" s="9">
        <f>IF($J$13="SI",B312,'Energía Transada'!B312*'Energía Transada'!$J$15)</f>
        <v>1802.728563034</v>
      </c>
      <c r="E312" s="18">
        <f>IF($J$13="SI",'Energía Transada'!C312*'Energía Transada'!$J$16,0)</f>
        <v>0</v>
      </c>
      <c r="F312" s="16">
        <f ca="1">IF(A312&lt;=$J$18,OFFSET('Anexo I'!$B$1,MATCH(YEAR($J$8),'Anexo I'!$A:$A,0)-1+14,MONTH($J$8)),0)</f>
        <v>0</v>
      </c>
      <c r="G312" s="16">
        <v>0</v>
      </c>
    </row>
    <row r="313" spans="1:7" x14ac:dyDescent="0.2">
      <c r="A313" s="8">
        <v>304</v>
      </c>
      <c r="B313" s="9">
        <f>$K$3*'Punto de Medida'!C313</f>
        <v>2889.3501875000002</v>
      </c>
      <c r="C313" s="18">
        <f>$K$4*'Punto de Medida'!D313</f>
        <v>13570.59979065</v>
      </c>
      <c r="D313" s="9">
        <f>IF($J$13="SI",B313,'Energía Transada'!B313*'Energía Transada'!$J$15)</f>
        <v>2889.3501875000002</v>
      </c>
      <c r="E313" s="18">
        <f>IF($J$13="SI",'Energía Transada'!C313*'Energía Transada'!$J$16,0)</f>
        <v>0</v>
      </c>
      <c r="F313" s="16">
        <f ca="1">IF(A313&lt;=$J$18,OFFSET('Anexo I'!$B$1,MATCH(YEAR($J$8),'Anexo I'!$A:$A,0)-1+15,MONTH($J$8)),0)</f>
        <v>0</v>
      </c>
      <c r="G313" s="16">
        <v>0</v>
      </c>
    </row>
    <row r="314" spans="1:7" x14ac:dyDescent="0.2">
      <c r="A314" s="8">
        <v>305</v>
      </c>
      <c r="B314" s="9">
        <f>$K$3*'Punto de Medida'!C314</f>
        <v>5223.6341776850004</v>
      </c>
      <c r="C314" s="18">
        <f>$K$4*'Punto de Medida'!D314</f>
        <v>14798.21000476</v>
      </c>
      <c r="D314" s="9">
        <f>IF($J$13="SI",B314,'Energía Transada'!B314*'Energía Transada'!$J$15)</f>
        <v>5223.6341776850004</v>
      </c>
      <c r="E314" s="18">
        <f>IF($J$13="SI",'Energía Transada'!C314*'Energía Transada'!$J$16,0)</f>
        <v>0</v>
      </c>
      <c r="F314" s="16">
        <f ca="1">IF(A314&lt;=$J$18,OFFSET('Anexo I'!$B$1,MATCH(YEAR($J$8),'Anexo I'!$A:$A,0)-1+16,MONTH($J$8)),0)</f>
        <v>0</v>
      </c>
      <c r="G314" s="16">
        <v>0</v>
      </c>
    </row>
    <row r="315" spans="1:7" x14ac:dyDescent="0.2">
      <c r="A315" s="8">
        <v>306</v>
      </c>
      <c r="B315" s="9">
        <f>$K$3*'Punto de Medida'!C315</f>
        <v>9337.5159710000007</v>
      </c>
      <c r="C315" s="18">
        <f>$K$4*'Punto de Medida'!D315</f>
        <v>15632.786556659999</v>
      </c>
      <c r="D315" s="9">
        <f>IF($J$13="SI",B315,'Energía Transada'!B315*'Energía Transada'!$J$15)</f>
        <v>9337.5159710000007</v>
      </c>
      <c r="E315" s="18">
        <f>IF($J$13="SI",'Energía Transada'!C315*'Energía Transada'!$J$16,0)</f>
        <v>0</v>
      </c>
      <c r="F315" s="16">
        <f ca="1">IF(A315&lt;=$J$18,OFFSET('Anexo I'!$B$1,MATCH(YEAR($J$8),'Anexo I'!$A:$A,0)-1+17,MONTH($J$8)),0)</f>
        <v>0</v>
      </c>
      <c r="G315" s="16">
        <v>0</v>
      </c>
    </row>
    <row r="316" spans="1:7" x14ac:dyDescent="0.2">
      <c r="A316" s="8">
        <v>307</v>
      </c>
      <c r="B316" s="9">
        <f>$K$3*'Punto de Medida'!C316</f>
        <v>6991.8851356900004</v>
      </c>
      <c r="C316" s="18">
        <f>$K$4*'Punto de Medida'!D316</f>
        <v>14681.894302250001</v>
      </c>
      <c r="D316" s="9">
        <f>IF($J$13="SI",B316,'Energía Transada'!B316*'Energía Transada'!$J$15)</f>
        <v>6991.8851356900004</v>
      </c>
      <c r="E316" s="18">
        <f>IF($J$13="SI",'Energía Transada'!C316*'Energía Transada'!$J$16,0)</f>
        <v>0</v>
      </c>
      <c r="F316" s="16">
        <f ca="1">IF(A316&lt;=$J$18,OFFSET('Anexo I'!$B$1,MATCH(YEAR($J$8),'Anexo I'!$A:$A,0)-1+18,MONTH($J$8)),0)</f>
        <v>7.94</v>
      </c>
      <c r="G316" s="16">
        <v>7.94</v>
      </c>
    </row>
    <row r="317" spans="1:7" x14ac:dyDescent="0.2">
      <c r="A317" s="8">
        <v>308</v>
      </c>
      <c r="B317" s="9">
        <f>$K$3*'Punto de Medida'!C317</f>
        <v>6852.7615683100012</v>
      </c>
      <c r="C317" s="18">
        <f>$K$4*'Punto de Medida'!D317</f>
        <v>14205.95700321</v>
      </c>
      <c r="D317" s="9">
        <f>IF($J$13="SI",B317,'Energía Transada'!B317*'Energía Transada'!$J$15)</f>
        <v>6852.7615683100012</v>
      </c>
      <c r="E317" s="18">
        <f>IF($J$13="SI",'Energía Transada'!C317*'Energía Transada'!$J$16,0)</f>
        <v>0</v>
      </c>
      <c r="F317" s="16">
        <f ca="1">IF(A317&lt;=$J$18,OFFSET('Anexo I'!$B$1,MATCH(YEAR($J$8),'Anexo I'!$A:$A,0)-1+19,MONTH($J$8)),0)</f>
        <v>7.94</v>
      </c>
      <c r="G317" s="16">
        <v>7.94</v>
      </c>
    </row>
    <row r="318" spans="1:7" x14ac:dyDescent="0.2">
      <c r="A318" s="8">
        <v>309</v>
      </c>
      <c r="B318" s="9">
        <f>$K$3*'Punto de Medida'!C318</f>
        <v>4391.1131258119995</v>
      </c>
      <c r="C318" s="18">
        <f>$K$4*'Punto de Medida'!D318</f>
        <v>15197.206469900002</v>
      </c>
      <c r="D318" s="9">
        <f>IF($J$13="SI",B318,'Energía Transada'!B318*'Energía Transada'!$J$15)</f>
        <v>4391.1131258119995</v>
      </c>
      <c r="E318" s="18">
        <f>IF($J$13="SI",'Energía Transada'!C318*'Energía Transada'!$J$16,0)</f>
        <v>0</v>
      </c>
      <c r="F318" s="16">
        <f ca="1">IF(A318&lt;=$J$18,OFFSET('Anexo I'!$B$1,MATCH(YEAR($J$8),'Anexo I'!$A:$A,0)-1+20,MONTH($J$8)),0)</f>
        <v>7.94</v>
      </c>
      <c r="G318" s="16">
        <v>7.94</v>
      </c>
    </row>
    <row r="319" spans="1:7" x14ac:dyDescent="0.2">
      <c r="A319" s="8">
        <v>310</v>
      </c>
      <c r="B319" s="9">
        <f>$K$3*'Punto de Medida'!C319</f>
        <v>4031.4373579060002</v>
      </c>
      <c r="C319" s="18">
        <f>$K$4*'Punto de Medida'!D319</f>
        <v>15330.10165092</v>
      </c>
      <c r="D319" s="9">
        <f>IF($J$13="SI",B319,'Energía Transada'!B319*'Energía Transada'!$J$15)</f>
        <v>4031.4373579060002</v>
      </c>
      <c r="E319" s="18">
        <f>IF($J$13="SI",'Energía Transada'!C319*'Energía Transada'!$J$16,0)</f>
        <v>0</v>
      </c>
      <c r="F319" s="16">
        <f ca="1">IF(A319&lt;=$J$18,OFFSET('Anexo I'!$B$1,MATCH(YEAR($J$8),'Anexo I'!$A:$A,0)-1+21,MONTH($J$8)),0)</f>
        <v>7.94</v>
      </c>
      <c r="G319" s="16">
        <v>7.94</v>
      </c>
    </row>
    <row r="320" spans="1:7" x14ac:dyDescent="0.2">
      <c r="A320" s="8">
        <v>311</v>
      </c>
      <c r="B320" s="9">
        <f>$K$3*'Punto de Medida'!C320</f>
        <v>6086.6892730000009</v>
      </c>
      <c r="C320" s="18">
        <f>$K$4*'Punto de Medida'!D320</f>
        <v>11799.32051851</v>
      </c>
      <c r="D320" s="9">
        <f>IF($J$13="SI",B320,'Energía Transada'!B320*'Energía Transada'!$J$15)</f>
        <v>6086.6892730000009</v>
      </c>
      <c r="E320" s="18">
        <f>IF($J$13="SI",'Energía Transada'!C320*'Energía Transada'!$J$16,0)</f>
        <v>0</v>
      </c>
      <c r="F320" s="16">
        <f ca="1">IF(A320&lt;=$J$18,OFFSET('Anexo I'!$B$1,MATCH(YEAR($J$8),'Anexo I'!$A:$A,0)-1+22,MONTH($J$8)),0)</f>
        <v>7.94</v>
      </c>
      <c r="G320" s="16">
        <v>7.94</v>
      </c>
    </row>
    <row r="321" spans="1:7" x14ac:dyDescent="0.2">
      <c r="A321" s="8">
        <v>312</v>
      </c>
      <c r="B321" s="9">
        <f>$K$3*'Punto de Medida'!C321</f>
        <v>6321.1668099999997</v>
      </c>
      <c r="C321" s="18">
        <f>$K$4*'Punto de Medida'!D321</f>
        <v>12220.63404037</v>
      </c>
      <c r="D321" s="9">
        <f>IF($J$13="SI",B321,'Energía Transada'!B321*'Energía Transada'!$J$15)</f>
        <v>6321.1668099999997</v>
      </c>
      <c r="E321" s="18">
        <f>IF($J$13="SI",'Energía Transada'!C321*'Energía Transada'!$J$16,0)</f>
        <v>0</v>
      </c>
      <c r="F321" s="16">
        <f ca="1">IF(A321&lt;=$J$18,OFFSET('Anexo I'!$B$1,MATCH(YEAR($J$8),'Anexo I'!$A:$A,0)-1+23,MONTH($J$8)),0)</f>
        <v>7.94</v>
      </c>
      <c r="G321" s="16">
        <v>7.94</v>
      </c>
    </row>
    <row r="322" spans="1:7" x14ac:dyDescent="0.2">
      <c r="A322" s="8">
        <v>313</v>
      </c>
      <c r="B322" s="9">
        <f>$K$3*'Punto de Medida'!C322</f>
        <v>6167.1075899999996</v>
      </c>
      <c r="C322" s="18">
        <f>$K$4*'Punto de Medida'!D322</f>
        <v>11845.309909860001</v>
      </c>
      <c r="D322" s="9">
        <f>IF($J$13="SI",B322,'Energía Transada'!B322*'Energía Transada'!$J$15)</f>
        <v>6167.1075899999996</v>
      </c>
      <c r="E322" s="18">
        <f>IF($J$13="SI",'Energía Transada'!C322*'Energía Transada'!$J$16,0)</f>
        <v>0</v>
      </c>
      <c r="F322" s="16">
        <f ca="1">IF(A322&lt;=$J$18,OFFSET('Anexo I'!$B$1,MATCH(YEAR($J$8),'Anexo I'!$A:$A,0)-1+24,MONTH($J$8)),0)</f>
        <v>7.94</v>
      </c>
      <c r="G322" s="16">
        <v>7.94</v>
      </c>
    </row>
    <row r="323" spans="1:7" x14ac:dyDescent="0.2">
      <c r="A323" s="8">
        <v>314</v>
      </c>
      <c r="B323" s="9">
        <f>$K$3*'Punto de Medida'!C323</f>
        <v>5529.9041348740002</v>
      </c>
      <c r="C323" s="18">
        <f>$K$4*'Punto de Medida'!D323</f>
        <v>11768.614002460001</v>
      </c>
      <c r="D323" s="9">
        <f>IF($J$13="SI",B323,'Energía Transada'!B323*'Energía Transada'!$J$15)</f>
        <v>5529.9041348740002</v>
      </c>
      <c r="E323" s="18">
        <f>IF($J$13="SI",'Energía Transada'!C323*'Energía Transada'!$J$16,0)</f>
        <v>0</v>
      </c>
      <c r="F323" s="16">
        <f ca="1">IF(A323&lt;=$J$18,OFFSET('Anexo I'!$B$1,MATCH(YEAR($J$8),'Anexo I'!$A:$A,0)-1+1,MONTH($J$8)),0)</f>
        <v>7.94</v>
      </c>
      <c r="G323" s="16">
        <v>7.94</v>
      </c>
    </row>
    <row r="324" spans="1:7" x14ac:dyDescent="0.2">
      <c r="A324" s="8">
        <v>315</v>
      </c>
      <c r="B324" s="9">
        <f>$K$3*'Punto de Medida'!C324</f>
        <v>4781.2127495860004</v>
      </c>
      <c r="C324" s="18">
        <f>$K$4*'Punto de Medida'!D324</f>
        <v>11559.967792030002</v>
      </c>
      <c r="D324" s="9">
        <f>IF($J$13="SI",B324,'Energía Transada'!B324*'Energía Transada'!$J$15)</f>
        <v>4781.2127495860004</v>
      </c>
      <c r="E324" s="18">
        <f>IF($J$13="SI",'Energía Transada'!C324*'Energía Transada'!$J$16,0)</f>
        <v>0</v>
      </c>
      <c r="F324" s="16">
        <f ca="1">IF(A324&lt;=$J$18,OFFSET('Anexo I'!$B$1,MATCH(YEAR($J$8),'Anexo I'!$A:$A,0)-1+2,MONTH($J$8)),0)</f>
        <v>7.94</v>
      </c>
      <c r="G324" s="16">
        <v>7.94</v>
      </c>
    </row>
    <row r="325" spans="1:7" x14ac:dyDescent="0.2">
      <c r="A325" s="8">
        <v>316</v>
      </c>
      <c r="B325" s="9">
        <f>$K$3*'Punto de Medida'!C325</f>
        <v>4704.487332398</v>
      </c>
      <c r="C325" s="18">
        <f>$K$4*'Punto de Medida'!D325</f>
        <v>9882.1650146799984</v>
      </c>
      <c r="D325" s="9">
        <f>IF($J$13="SI",B325,'Energía Transada'!B325*'Energía Transada'!$J$15)</f>
        <v>4704.487332398</v>
      </c>
      <c r="E325" s="18">
        <f>IF($J$13="SI",'Energía Transada'!C325*'Energía Transada'!$J$16,0)</f>
        <v>0</v>
      </c>
      <c r="F325" s="16">
        <f ca="1">IF(A325&lt;=$J$18,OFFSET('Anexo I'!$B$1,MATCH(YEAR($J$8),'Anexo I'!$A:$A,0)-1+3,MONTH($J$8)),0)</f>
        <v>7.94</v>
      </c>
      <c r="G325" s="16">
        <v>7.94</v>
      </c>
    </row>
    <row r="326" spans="1:7" x14ac:dyDescent="0.2">
      <c r="A326" s="8">
        <v>317</v>
      </c>
      <c r="B326" s="9">
        <f>$K$3*'Punto de Medida'!C326</f>
        <v>4919.2471014960001</v>
      </c>
      <c r="C326" s="18">
        <f>$K$4*'Punto de Medida'!D326</f>
        <v>7705.3088290500009</v>
      </c>
      <c r="D326" s="9">
        <f>IF($J$13="SI",B326,'Energía Transada'!B326*'Energía Transada'!$J$15)</f>
        <v>4919.2471014960001</v>
      </c>
      <c r="E326" s="18">
        <f>IF($J$13="SI",'Energía Transada'!C326*'Energía Transada'!$J$16,0)</f>
        <v>0</v>
      </c>
      <c r="F326" s="16">
        <f ca="1">IF(A326&lt;=$J$18,OFFSET('Anexo I'!$B$1,MATCH(YEAR($J$8),'Anexo I'!$A:$A,0)-1+4,MONTH($J$8)),0)</f>
        <v>7.94</v>
      </c>
      <c r="G326" s="16">
        <v>7.94</v>
      </c>
    </row>
    <row r="327" spans="1:7" x14ac:dyDescent="0.2">
      <c r="A327" s="8">
        <v>318</v>
      </c>
      <c r="B327" s="9">
        <f>$K$3*'Punto de Medida'!C327</f>
        <v>3107.6475101489996</v>
      </c>
      <c r="C327" s="18">
        <f>$K$4*'Punto de Medida'!D327</f>
        <v>5130.0617657799994</v>
      </c>
      <c r="D327" s="9">
        <f>IF($J$13="SI",B327,'Energía Transada'!B327*'Energía Transada'!$J$15)</f>
        <v>3107.6475101489996</v>
      </c>
      <c r="E327" s="18">
        <f>IF($J$13="SI",'Energía Transada'!C327*'Energía Transada'!$J$16,0)</f>
        <v>0</v>
      </c>
      <c r="F327" s="16">
        <f ca="1">IF(A327&lt;=$J$18,OFFSET('Anexo I'!$B$1,MATCH(YEAR($J$8),'Anexo I'!$A:$A,0)-1+5,MONTH($J$8)),0)</f>
        <v>7.94</v>
      </c>
      <c r="G327" s="16">
        <v>7.94</v>
      </c>
    </row>
    <row r="328" spans="1:7" x14ac:dyDescent="0.2">
      <c r="A328" s="8">
        <v>319</v>
      </c>
      <c r="B328" s="9">
        <f>$K$3*'Punto de Medida'!C328</f>
        <v>661.39417715000002</v>
      </c>
      <c r="C328" s="18">
        <f>$K$4*'Punto de Medida'!D328</f>
        <v>4077.1899759500002</v>
      </c>
      <c r="D328" s="9">
        <f>IF($J$13="SI",B328,'Energía Transada'!B328*'Energía Transada'!$J$15)</f>
        <v>661.39417715000002</v>
      </c>
      <c r="E328" s="18">
        <f>IF($J$13="SI",'Energía Transada'!C328*'Energía Transada'!$J$16,0)</f>
        <v>0</v>
      </c>
      <c r="F328" s="16">
        <f ca="1">IF(A328&lt;=$J$18,OFFSET('Anexo I'!$B$1,MATCH(YEAR($J$8),'Anexo I'!$A:$A,0)-1+6,MONTH($J$8)),0)</f>
        <v>7.94</v>
      </c>
      <c r="G328" s="16">
        <v>7.94</v>
      </c>
    </row>
    <row r="329" spans="1:7" x14ac:dyDescent="0.2">
      <c r="A329" s="8">
        <v>320</v>
      </c>
      <c r="B329" s="9">
        <f>$K$3*'Punto de Medida'!C329</f>
        <v>638.02648944999999</v>
      </c>
      <c r="C329" s="18">
        <f>$K$4*'Punto de Medida'!D329</f>
        <v>5920.9637778200004</v>
      </c>
      <c r="D329" s="9">
        <f>IF($J$13="SI",B329,'Energía Transada'!B329*'Energía Transada'!$J$15)</f>
        <v>638.02648944999999</v>
      </c>
      <c r="E329" s="18">
        <f>IF($J$13="SI",'Energía Transada'!C329*'Energía Transada'!$J$16,0)</f>
        <v>0</v>
      </c>
      <c r="F329" s="16">
        <f ca="1">IF(A329&lt;=$J$18,OFFSET('Anexo I'!$B$1,MATCH(YEAR($J$8),'Anexo I'!$A:$A,0)-1+7,MONTH($J$8)),0)</f>
        <v>7.94</v>
      </c>
      <c r="G329" s="16">
        <v>7.94</v>
      </c>
    </row>
    <row r="330" spans="1:7" x14ac:dyDescent="0.2">
      <c r="A330" s="8">
        <v>321</v>
      </c>
      <c r="B330" s="9">
        <f>$K$3*'Punto de Medida'!C330</f>
        <v>407.11243169100004</v>
      </c>
      <c r="C330" s="18">
        <f>$K$4*'Punto de Medida'!D330</f>
        <v>2225.7232749500004</v>
      </c>
      <c r="D330" s="9">
        <f>IF($J$13="SI",B330,'Energía Transada'!B330*'Energía Transada'!$J$15)</f>
        <v>407.11243169100004</v>
      </c>
      <c r="E330" s="18">
        <f>IF($J$13="SI",'Energía Transada'!C330*'Energía Transada'!$J$16,0)</f>
        <v>0</v>
      </c>
      <c r="F330" s="16">
        <f ca="1">IF(A330&lt;=$J$18,OFFSET('Anexo I'!$B$1,MATCH(YEAR($J$8),'Anexo I'!$A:$A,0)-1+8,MONTH($J$8)),0)</f>
        <v>0</v>
      </c>
      <c r="G330" s="16">
        <v>0</v>
      </c>
    </row>
    <row r="331" spans="1:7" x14ac:dyDescent="0.2">
      <c r="A331" s="8">
        <v>322</v>
      </c>
      <c r="B331" s="9">
        <f>$K$3*'Punto de Medida'!C331</f>
        <v>38.199341502000003</v>
      </c>
      <c r="C331" s="18">
        <f>$K$4*'Punto de Medida'!D331</f>
        <v>113.0269419727</v>
      </c>
      <c r="D331" s="9">
        <f>IF($J$13="SI",B331,'Energía Transada'!B331*'Energía Transada'!$J$15)</f>
        <v>38.199341502000003</v>
      </c>
      <c r="E331" s="18">
        <f>IF($J$13="SI",'Energía Transada'!C331*'Energía Transada'!$J$16,0)</f>
        <v>0</v>
      </c>
      <c r="F331" s="16">
        <f ca="1">IF(A331&lt;=$J$18,OFFSET('Anexo I'!$B$1,MATCH(YEAR($J$8),'Anexo I'!$A:$A,0)-1+9,MONTH($J$8)),0)</f>
        <v>0</v>
      </c>
      <c r="G331" s="16">
        <v>0</v>
      </c>
    </row>
    <row r="332" spans="1:7" x14ac:dyDescent="0.2">
      <c r="A332" s="8">
        <v>323</v>
      </c>
      <c r="B332" s="9">
        <f>$K$3*'Punto de Medida'!C332</f>
        <v>0</v>
      </c>
      <c r="C332" s="18">
        <f>$K$4*'Punto de Medida'!D332</f>
        <v>0</v>
      </c>
      <c r="D332" s="9">
        <f>IF($J$13="SI",B332,'Energía Transada'!B332*'Energía Transada'!$J$15)</f>
        <v>0</v>
      </c>
      <c r="E332" s="18">
        <f>IF($J$13="SI",'Energía Transada'!C332*'Energía Transada'!$J$16,0)</f>
        <v>0</v>
      </c>
      <c r="F332" s="16">
        <f ca="1">IF(A332&lt;=$J$18,OFFSET('Anexo I'!$B$1,MATCH(YEAR($J$8),'Anexo I'!$A:$A,0)-1+10,MONTH($J$8)),0)</f>
        <v>0</v>
      </c>
      <c r="G332" s="16">
        <v>0</v>
      </c>
    </row>
    <row r="333" spans="1:7" x14ac:dyDescent="0.2">
      <c r="A333" s="8">
        <v>324</v>
      </c>
      <c r="B333" s="9">
        <f>$K$3*'Punto de Medida'!C333</f>
        <v>0</v>
      </c>
      <c r="C333" s="18">
        <f>$K$4*'Punto de Medida'!D333</f>
        <v>0</v>
      </c>
      <c r="D333" s="9">
        <f>IF($J$13="SI",B333,'Energía Transada'!B333*'Energía Transada'!$J$15)</f>
        <v>0</v>
      </c>
      <c r="E333" s="18">
        <f>IF($J$13="SI",'Energía Transada'!C333*'Energía Transada'!$J$16,0)</f>
        <v>0</v>
      </c>
      <c r="F333" s="16">
        <f ca="1">IF(A333&lt;=$J$18,OFFSET('Anexo I'!$B$1,MATCH(YEAR($J$8),'Anexo I'!$A:$A,0)-1+11,MONTH($J$8)),0)</f>
        <v>0</v>
      </c>
      <c r="G333" s="16">
        <v>0</v>
      </c>
    </row>
    <row r="334" spans="1:7" x14ac:dyDescent="0.2">
      <c r="A334" s="8">
        <v>325</v>
      </c>
      <c r="B334" s="9">
        <f>$K$3*'Punto de Medida'!C334</f>
        <v>0</v>
      </c>
      <c r="C334" s="18">
        <f>$K$4*'Punto de Medida'!D334</f>
        <v>0</v>
      </c>
      <c r="D334" s="9">
        <f>IF($J$13="SI",B334,'Energía Transada'!B334*'Energía Transada'!$J$15)</f>
        <v>0</v>
      </c>
      <c r="E334" s="18">
        <f>IF($J$13="SI",'Energía Transada'!C334*'Energía Transada'!$J$16,0)</f>
        <v>0</v>
      </c>
      <c r="F334" s="16">
        <f ca="1">IF(A334&lt;=$J$18,OFFSET('Anexo I'!$B$1,MATCH(YEAR($J$8),'Anexo I'!$A:$A,0)-1+12,MONTH($J$8)),0)</f>
        <v>0</v>
      </c>
      <c r="G334" s="16">
        <v>0</v>
      </c>
    </row>
    <row r="335" spans="1:7" x14ac:dyDescent="0.2">
      <c r="A335" s="8">
        <v>326</v>
      </c>
      <c r="B335" s="9">
        <f>$K$3*'Punto de Medida'!C335</f>
        <v>0</v>
      </c>
      <c r="C335" s="18">
        <f>$K$4*'Punto de Medida'!D335</f>
        <v>0</v>
      </c>
      <c r="D335" s="9">
        <f>IF($J$13="SI",B335,'Energía Transada'!B335*'Energía Transada'!$J$15)</f>
        <v>0</v>
      </c>
      <c r="E335" s="18">
        <f>IF($J$13="SI",'Energía Transada'!C335*'Energía Transada'!$J$16,0)</f>
        <v>0</v>
      </c>
      <c r="F335" s="16">
        <f ca="1">IF(A335&lt;=$J$18,OFFSET('Anexo I'!$B$1,MATCH(YEAR($J$8),'Anexo I'!$A:$A,0)-1+13,MONTH($J$8)),0)</f>
        <v>0</v>
      </c>
      <c r="G335" s="16">
        <v>0</v>
      </c>
    </row>
    <row r="336" spans="1:7" x14ac:dyDescent="0.2">
      <c r="A336" s="8">
        <v>327</v>
      </c>
      <c r="B336" s="9">
        <f>$K$3*'Punto de Medida'!C336</f>
        <v>26.985875826000001</v>
      </c>
      <c r="C336" s="18">
        <f>$K$4*'Punto de Medida'!D336</f>
        <v>1.95790476E-2</v>
      </c>
      <c r="D336" s="9">
        <f>IF($J$13="SI",B336,'Energía Transada'!B336*'Energía Transada'!$J$15)</f>
        <v>26.985875826000001</v>
      </c>
      <c r="E336" s="18">
        <f>IF($J$13="SI",'Energía Transada'!C336*'Energía Transada'!$J$16,0)</f>
        <v>0</v>
      </c>
      <c r="F336" s="16">
        <f ca="1">IF(A336&lt;=$J$18,OFFSET('Anexo I'!$B$1,MATCH(YEAR($J$8),'Anexo I'!$A:$A,0)-1+14,MONTH($J$8)),0)</f>
        <v>0</v>
      </c>
      <c r="G336" s="16">
        <v>0</v>
      </c>
    </row>
    <row r="337" spans="1:7" x14ac:dyDescent="0.2">
      <c r="A337" s="8">
        <v>328</v>
      </c>
      <c r="B337" s="9">
        <f>$K$3*'Punto de Medida'!C337</f>
        <v>269.53375028300007</v>
      </c>
      <c r="C337" s="18">
        <f>$K$4*'Punto de Medida'!D337</f>
        <v>16.477519645299999</v>
      </c>
      <c r="D337" s="9">
        <f>IF($J$13="SI",B337,'Energía Transada'!B337*'Energía Transada'!$J$15)</f>
        <v>269.53375028300007</v>
      </c>
      <c r="E337" s="18">
        <f>IF($J$13="SI",'Energía Transada'!C337*'Energía Transada'!$J$16,0)</f>
        <v>0</v>
      </c>
      <c r="F337" s="16">
        <f ca="1">IF(A337&lt;=$J$18,OFFSET('Anexo I'!$B$1,MATCH(YEAR($J$8),'Anexo I'!$A:$A,0)-1+15,MONTH($J$8)),0)</f>
        <v>0</v>
      </c>
      <c r="G337" s="16">
        <v>0</v>
      </c>
    </row>
    <row r="338" spans="1:7" x14ac:dyDescent="0.2">
      <c r="A338" s="8">
        <v>329</v>
      </c>
      <c r="B338" s="9">
        <f>$K$3*'Punto de Medida'!C338</f>
        <v>997.21037760400009</v>
      </c>
      <c r="C338" s="18">
        <f>$K$4*'Punto de Medida'!D338</f>
        <v>94.724592325300009</v>
      </c>
      <c r="D338" s="9">
        <f>IF($J$13="SI",B338,'Energía Transada'!B338*'Energía Transada'!$J$15)</f>
        <v>997.21037760400009</v>
      </c>
      <c r="E338" s="18">
        <f>IF($J$13="SI",'Energía Transada'!C338*'Energía Transada'!$J$16,0)</f>
        <v>0</v>
      </c>
      <c r="F338" s="16">
        <f ca="1">IF(A338&lt;=$J$18,OFFSET('Anexo I'!$B$1,MATCH(YEAR($J$8),'Anexo I'!$A:$A,0)-1+16,MONTH($J$8)),0)</f>
        <v>0</v>
      </c>
      <c r="G338" s="16">
        <v>0</v>
      </c>
    </row>
    <row r="339" spans="1:7" x14ac:dyDescent="0.2">
      <c r="A339" s="8">
        <v>330</v>
      </c>
      <c r="B339" s="9">
        <f>$K$3*'Punto de Medida'!C339</f>
        <v>1265.2763422810001</v>
      </c>
      <c r="C339" s="18">
        <f>$K$4*'Punto de Medida'!D339</f>
        <v>1.5809946362</v>
      </c>
      <c r="D339" s="9">
        <f>IF($J$13="SI",B339,'Energía Transada'!B339*'Energía Transada'!$J$15)</f>
        <v>1265.2763422810001</v>
      </c>
      <c r="E339" s="18">
        <f>IF($J$13="SI",'Energía Transada'!C339*'Energía Transada'!$J$16,0)</f>
        <v>0</v>
      </c>
      <c r="F339" s="16">
        <f ca="1">IF(A339&lt;=$J$18,OFFSET('Anexo I'!$B$1,MATCH(YEAR($J$8),'Anexo I'!$A:$A,0)-1+17,MONTH($J$8)),0)</f>
        <v>0</v>
      </c>
      <c r="G339" s="16">
        <v>0</v>
      </c>
    </row>
    <row r="340" spans="1:7" x14ac:dyDescent="0.2">
      <c r="A340" s="8">
        <v>331</v>
      </c>
      <c r="B340" s="9">
        <f>$K$3*'Punto de Medida'!C340</f>
        <v>2023.1113814100001</v>
      </c>
      <c r="C340" s="18">
        <f>$K$4*'Punto de Medida'!D340</f>
        <v>182.2686803714</v>
      </c>
      <c r="D340" s="9">
        <f>IF($J$13="SI",B340,'Energía Transada'!B340*'Energía Transada'!$J$15)</f>
        <v>2023.1113814100001</v>
      </c>
      <c r="E340" s="18">
        <f>IF($J$13="SI",'Energía Transada'!C340*'Energía Transada'!$J$16,0)</f>
        <v>0</v>
      </c>
      <c r="F340" s="16">
        <f ca="1">IF(A340&lt;=$J$18,OFFSET('Anexo I'!$B$1,MATCH(YEAR($J$8),'Anexo I'!$A:$A,0)-1+18,MONTH($J$8)),0)</f>
        <v>7.94</v>
      </c>
      <c r="G340" s="16">
        <v>7.94</v>
      </c>
    </row>
    <row r="341" spans="1:7" x14ac:dyDescent="0.2">
      <c r="A341" s="8">
        <v>332</v>
      </c>
      <c r="B341" s="9">
        <f>$K$3*'Punto de Medida'!C341</f>
        <v>3689.2134213410004</v>
      </c>
      <c r="C341" s="18">
        <f>$K$4*'Punto de Medida'!D341</f>
        <v>2506.0876067178001</v>
      </c>
      <c r="D341" s="9">
        <f>IF($J$13="SI",B341,'Energía Transada'!B341*'Energía Transada'!$J$15)</f>
        <v>3689.2134213410004</v>
      </c>
      <c r="E341" s="18">
        <f>IF($J$13="SI",'Energía Transada'!C341*'Energía Transada'!$J$16,0)</f>
        <v>0</v>
      </c>
      <c r="F341" s="16">
        <f ca="1">IF(A341&lt;=$J$18,OFFSET('Anexo I'!$B$1,MATCH(YEAR($J$8),'Anexo I'!$A:$A,0)-1+19,MONTH($J$8)),0)</f>
        <v>7.94</v>
      </c>
      <c r="G341" s="16">
        <v>7.94</v>
      </c>
    </row>
    <row r="342" spans="1:7" x14ac:dyDescent="0.2">
      <c r="A342" s="8">
        <v>333</v>
      </c>
      <c r="B342" s="9">
        <f>$K$3*'Punto de Medida'!C342</f>
        <v>3453.9465225580007</v>
      </c>
      <c r="C342" s="18">
        <f>$K$4*'Punto de Medida'!D342</f>
        <v>4283.1771458699995</v>
      </c>
      <c r="D342" s="9">
        <f>IF($J$13="SI",B342,'Energía Transada'!B342*'Energía Transada'!$J$15)</f>
        <v>3453.9465225580007</v>
      </c>
      <c r="E342" s="18">
        <f>IF($J$13="SI",'Energía Transada'!C342*'Energía Transada'!$J$16,0)</f>
        <v>0</v>
      </c>
      <c r="F342" s="16">
        <f ca="1">IF(A342&lt;=$J$18,OFFSET('Anexo I'!$B$1,MATCH(YEAR($J$8),'Anexo I'!$A:$A,0)-1+20,MONTH($J$8)),0)</f>
        <v>7.94</v>
      </c>
      <c r="G342" s="16">
        <v>7.94</v>
      </c>
    </row>
    <row r="343" spans="1:7" x14ac:dyDescent="0.2">
      <c r="A343" s="8">
        <v>334</v>
      </c>
      <c r="B343" s="9">
        <f>$K$3*'Punto de Medida'!C343</f>
        <v>289.93469915199995</v>
      </c>
      <c r="C343" s="18">
        <f>$K$4*'Punto de Medida'!D343</f>
        <v>3050.9764708500002</v>
      </c>
      <c r="D343" s="9">
        <f>IF($J$13="SI",B343,'Energía Transada'!B343*'Energía Transada'!$J$15)</f>
        <v>289.93469915199995</v>
      </c>
      <c r="E343" s="18">
        <f>IF($J$13="SI",'Energía Transada'!C343*'Energía Transada'!$J$16,0)</f>
        <v>0</v>
      </c>
      <c r="F343" s="16">
        <f ca="1">IF(A343&lt;=$J$18,OFFSET('Anexo I'!$B$1,MATCH(YEAR($J$8),'Anexo I'!$A:$A,0)-1+21,MONTH($J$8)),0)</f>
        <v>7.94</v>
      </c>
      <c r="G343" s="16">
        <v>7.94</v>
      </c>
    </row>
    <row r="344" spans="1:7" x14ac:dyDescent="0.2">
      <c r="A344" s="8">
        <v>335</v>
      </c>
      <c r="B344" s="9">
        <f>$K$3*'Punto de Medida'!C344</f>
        <v>17.126883879000005</v>
      </c>
      <c r="C344" s="18">
        <f>$K$4*'Punto de Medida'!D344</f>
        <v>2302.1165969221001</v>
      </c>
      <c r="D344" s="9">
        <f>IF($J$13="SI",B344,'Energía Transada'!B344*'Energía Transada'!$J$15)</f>
        <v>17.126883879000005</v>
      </c>
      <c r="E344" s="18">
        <f>IF($J$13="SI",'Energía Transada'!C344*'Energía Transada'!$J$16,0)</f>
        <v>0</v>
      </c>
      <c r="F344" s="16">
        <f ca="1">IF(A344&lt;=$J$18,OFFSET('Anexo I'!$B$1,MATCH(YEAR($J$8),'Anexo I'!$A:$A,0)-1+22,MONTH($J$8)),0)</f>
        <v>7.94</v>
      </c>
      <c r="G344" s="16">
        <v>7.94</v>
      </c>
    </row>
    <row r="345" spans="1:7" x14ac:dyDescent="0.2">
      <c r="A345" s="8">
        <v>336</v>
      </c>
      <c r="B345" s="9">
        <f>$K$3*'Punto de Medida'!C345</f>
        <v>45.085227775</v>
      </c>
      <c r="C345" s="18">
        <f>$K$4*'Punto de Medida'!D345</f>
        <v>1620.2087468980001</v>
      </c>
      <c r="D345" s="9">
        <f>IF($J$13="SI",B345,'Energía Transada'!B345*'Energía Transada'!$J$15)</f>
        <v>45.085227775</v>
      </c>
      <c r="E345" s="18">
        <f>IF($J$13="SI",'Energía Transada'!C345*'Energía Transada'!$J$16,0)</f>
        <v>0</v>
      </c>
      <c r="F345" s="16">
        <f ca="1">IF(A345&lt;=$J$18,OFFSET('Anexo I'!$B$1,MATCH(YEAR($J$8),'Anexo I'!$A:$A,0)-1+23,MONTH($J$8)),0)</f>
        <v>7.94</v>
      </c>
      <c r="G345" s="16">
        <v>7.94</v>
      </c>
    </row>
    <row r="346" spans="1:7" x14ac:dyDescent="0.2">
      <c r="A346" s="8">
        <v>337</v>
      </c>
      <c r="B346" s="9">
        <f>$K$3*'Punto de Medida'!C346</f>
        <v>952.20948991700016</v>
      </c>
      <c r="C346" s="18">
        <f>$K$4*'Punto de Medida'!D346</f>
        <v>3933.1364280600001</v>
      </c>
      <c r="D346" s="9">
        <f>IF($J$13="SI",B346,'Energía Transada'!B346*'Energía Transada'!$J$15)</f>
        <v>952.20948991700016</v>
      </c>
      <c r="E346" s="18">
        <f>IF($J$13="SI",'Energía Transada'!C346*'Energía Transada'!$J$16,0)</f>
        <v>0</v>
      </c>
      <c r="F346" s="16">
        <f ca="1">IF(A346&lt;=$J$18,OFFSET('Anexo I'!$B$1,MATCH(YEAR($J$8),'Anexo I'!$A:$A,0)-1+24,MONTH($J$8)),0)</f>
        <v>7.94</v>
      </c>
      <c r="G346" s="16">
        <v>7.94</v>
      </c>
    </row>
    <row r="347" spans="1:7" x14ac:dyDescent="0.2">
      <c r="A347" s="8">
        <v>338</v>
      </c>
      <c r="B347" s="9">
        <f>$K$3*'Punto de Medida'!C347</f>
        <v>3823.9509286860007</v>
      </c>
      <c r="C347" s="18">
        <f>$K$4*'Punto de Medida'!D347</f>
        <v>4001.5008510399998</v>
      </c>
      <c r="D347" s="9">
        <f>IF($J$13="SI",B347,'Energía Transada'!B347*'Energía Transada'!$J$15)</f>
        <v>3823.9509286860007</v>
      </c>
      <c r="E347" s="18">
        <f>IF($J$13="SI",'Energía Transada'!C347*'Energía Transada'!$J$16,0)</f>
        <v>0</v>
      </c>
      <c r="F347" s="16">
        <f ca="1">IF(A347&lt;=$J$18,OFFSET('Anexo I'!$B$1,MATCH(YEAR($J$8),'Anexo I'!$A:$A,0)-1+1,MONTH($J$8)),0)</f>
        <v>7.94</v>
      </c>
      <c r="G347" s="16">
        <v>7.94</v>
      </c>
    </row>
    <row r="348" spans="1:7" x14ac:dyDescent="0.2">
      <c r="A348" s="8">
        <v>339</v>
      </c>
      <c r="B348" s="9">
        <f>$K$3*'Punto de Medida'!C348</f>
        <v>5148.7556068760005</v>
      </c>
      <c r="C348" s="18">
        <f>$K$4*'Punto de Medida'!D348</f>
        <v>2255.9798287215003</v>
      </c>
      <c r="D348" s="9">
        <f>IF($J$13="SI",B348,'Energía Transada'!B348*'Energía Transada'!$J$15)</f>
        <v>5148.7556068760005</v>
      </c>
      <c r="E348" s="18">
        <f>IF($J$13="SI",'Energía Transada'!C348*'Energía Transada'!$J$16,0)</f>
        <v>0</v>
      </c>
      <c r="F348" s="16">
        <f ca="1">IF(A348&lt;=$J$18,OFFSET('Anexo I'!$B$1,MATCH(YEAR($J$8),'Anexo I'!$A:$A,0)-1+2,MONTH($J$8)),0)</f>
        <v>7.94</v>
      </c>
      <c r="G348" s="16">
        <v>7.94</v>
      </c>
    </row>
    <row r="349" spans="1:7" x14ac:dyDescent="0.2">
      <c r="A349" s="8">
        <v>340</v>
      </c>
      <c r="B349" s="9">
        <f>$K$3*'Punto de Medida'!C349</f>
        <v>2789.5354408389999</v>
      </c>
      <c r="C349" s="18">
        <f>$K$4*'Punto de Medida'!D349</f>
        <v>636.60429809129982</v>
      </c>
      <c r="D349" s="9">
        <f>IF($J$13="SI",B349,'Energía Transada'!B349*'Energía Transada'!$J$15)</f>
        <v>2789.5354408389999</v>
      </c>
      <c r="E349" s="18">
        <f>IF($J$13="SI",'Energía Transada'!C349*'Energía Transada'!$J$16,0)</f>
        <v>0</v>
      </c>
      <c r="F349" s="16">
        <f ca="1">IF(A349&lt;=$J$18,OFFSET('Anexo I'!$B$1,MATCH(YEAR($J$8),'Anexo I'!$A:$A,0)-1+3,MONTH($J$8)),0)</f>
        <v>7.94</v>
      </c>
      <c r="G349" s="16">
        <v>7.94</v>
      </c>
    </row>
    <row r="350" spans="1:7" x14ac:dyDescent="0.2">
      <c r="A350" s="8">
        <v>341</v>
      </c>
      <c r="B350" s="9">
        <f>$K$3*'Punto de Medida'!C350</f>
        <v>555.477195112</v>
      </c>
      <c r="C350" s="18">
        <f>$K$4*'Punto de Medida'!D350</f>
        <v>15.937000772700001</v>
      </c>
      <c r="D350" s="9">
        <f>IF($J$13="SI",B350,'Energía Transada'!B350*'Energía Transada'!$J$15)</f>
        <v>555.477195112</v>
      </c>
      <c r="E350" s="18">
        <f>IF($J$13="SI",'Energía Transada'!C350*'Energía Transada'!$J$16,0)</f>
        <v>0</v>
      </c>
      <c r="F350" s="16">
        <f ca="1">IF(A350&lt;=$J$18,OFFSET('Anexo I'!$B$1,MATCH(YEAR($J$8),'Anexo I'!$A:$A,0)-1+4,MONTH($J$8)),0)</f>
        <v>7.94</v>
      </c>
      <c r="G350" s="16">
        <v>7.94</v>
      </c>
    </row>
    <row r="351" spans="1:7" x14ac:dyDescent="0.2">
      <c r="A351" s="8">
        <v>342</v>
      </c>
      <c r="B351" s="9">
        <f>$K$3*'Punto de Medida'!C351</f>
        <v>98.883085650999988</v>
      </c>
      <c r="C351" s="18">
        <f>$K$4*'Punto de Medida'!D351</f>
        <v>0</v>
      </c>
      <c r="D351" s="9">
        <f>IF($J$13="SI",B351,'Energía Transada'!B351*'Energía Transada'!$J$15)</f>
        <v>98.883085650999988</v>
      </c>
      <c r="E351" s="18">
        <f>IF($J$13="SI",'Energía Transada'!C351*'Energía Transada'!$J$16,0)</f>
        <v>0</v>
      </c>
      <c r="F351" s="16">
        <f ca="1">IF(A351&lt;=$J$18,OFFSET('Anexo I'!$B$1,MATCH(YEAR($J$8),'Anexo I'!$A:$A,0)-1+5,MONTH($J$8)),0)</f>
        <v>7.94</v>
      </c>
      <c r="G351" s="16">
        <v>7.94</v>
      </c>
    </row>
    <row r="352" spans="1:7" x14ac:dyDescent="0.2">
      <c r="A352" s="8">
        <v>343</v>
      </c>
      <c r="B352" s="9">
        <f>$K$3*'Punto de Medida'!C352</f>
        <v>0</v>
      </c>
      <c r="C352" s="18">
        <f>$K$4*'Punto de Medida'!D352</f>
        <v>0</v>
      </c>
      <c r="D352" s="9">
        <f>IF($J$13="SI",B352,'Energía Transada'!B352*'Energía Transada'!$J$15)</f>
        <v>0</v>
      </c>
      <c r="E352" s="18">
        <f>IF($J$13="SI",'Energía Transada'!C352*'Energía Transada'!$J$16,0)</f>
        <v>0</v>
      </c>
      <c r="F352" s="16">
        <f ca="1">IF(A352&lt;=$J$18,OFFSET('Anexo I'!$B$1,MATCH(YEAR($J$8),'Anexo I'!$A:$A,0)-1+6,MONTH($J$8)),0)</f>
        <v>7.94</v>
      </c>
      <c r="G352" s="16">
        <v>7.94</v>
      </c>
    </row>
    <row r="353" spans="1:7" x14ac:dyDescent="0.2">
      <c r="A353" s="8">
        <v>344</v>
      </c>
      <c r="B353" s="9">
        <f>$K$3*'Punto de Medida'!C353</f>
        <v>3.5887390000000001E-3</v>
      </c>
      <c r="C353" s="18">
        <f>$K$4*'Punto de Medida'!D353</f>
        <v>0</v>
      </c>
      <c r="D353" s="9">
        <f>IF($J$13="SI",B353,'Energía Transada'!B353*'Energía Transada'!$J$15)</f>
        <v>3.5887390000000001E-3</v>
      </c>
      <c r="E353" s="18">
        <f>IF($J$13="SI",'Energía Transada'!C353*'Energía Transada'!$J$16,0)</f>
        <v>0</v>
      </c>
      <c r="F353" s="16">
        <f ca="1">IF(A353&lt;=$J$18,OFFSET('Anexo I'!$B$1,MATCH(YEAR($J$8),'Anexo I'!$A:$A,0)-1+7,MONTH($J$8)),0)</f>
        <v>7.94</v>
      </c>
      <c r="G353" s="16">
        <v>7.94</v>
      </c>
    </row>
    <row r="354" spans="1:7" x14ac:dyDescent="0.2">
      <c r="A354" s="8">
        <v>345</v>
      </c>
      <c r="B354" s="9">
        <f>$K$3*'Punto de Medida'!C354</f>
        <v>0</v>
      </c>
      <c r="C354" s="18">
        <f>$K$4*'Punto de Medida'!D354</f>
        <v>49.491350985299995</v>
      </c>
      <c r="D354" s="9">
        <f>IF($J$13="SI",B354,'Energía Transada'!B354*'Energía Transada'!$J$15)</f>
        <v>0</v>
      </c>
      <c r="E354" s="18">
        <f>IF($J$13="SI",'Energía Transada'!C354*'Energía Transada'!$J$16,0)</f>
        <v>0</v>
      </c>
      <c r="F354" s="16">
        <f ca="1">IF(A354&lt;=$J$18,OFFSET('Anexo I'!$B$1,MATCH(YEAR($J$8),'Anexo I'!$A:$A,0)-1+8,MONTH($J$8)),0)</f>
        <v>0</v>
      </c>
      <c r="G354" s="16">
        <v>0</v>
      </c>
    </row>
    <row r="355" spans="1:7" x14ac:dyDescent="0.2">
      <c r="A355" s="8">
        <v>346</v>
      </c>
      <c r="B355" s="9">
        <f>$K$3*'Punto de Medida'!C355</f>
        <v>0</v>
      </c>
      <c r="C355" s="18">
        <f>$K$4*'Punto de Medida'!D355</f>
        <v>47.491112160100002</v>
      </c>
      <c r="D355" s="9">
        <f>IF($J$13="SI",B355,'Energía Transada'!B355*'Energía Transada'!$J$15)</f>
        <v>0</v>
      </c>
      <c r="E355" s="18">
        <f>IF($J$13="SI",'Energía Transada'!C355*'Energía Transada'!$J$16,0)</f>
        <v>0</v>
      </c>
      <c r="F355" s="16">
        <f ca="1">IF(A355&lt;=$J$18,OFFSET('Anexo I'!$B$1,MATCH(YEAR($J$8),'Anexo I'!$A:$A,0)-1+9,MONTH($J$8)),0)</f>
        <v>0</v>
      </c>
      <c r="G355" s="16">
        <v>0</v>
      </c>
    </row>
    <row r="356" spans="1:7" x14ac:dyDescent="0.2">
      <c r="A356" s="8">
        <v>347</v>
      </c>
      <c r="B356" s="9">
        <f>$K$3*'Punto de Medida'!C356</f>
        <v>1.7822547960000001</v>
      </c>
      <c r="C356" s="18">
        <f>$K$4*'Punto de Medida'!D356</f>
        <v>152.63897694990001</v>
      </c>
      <c r="D356" s="9">
        <f>IF($J$13="SI",B356,'Energía Transada'!B356*'Energía Transada'!$J$15)</f>
        <v>1.7822547960000001</v>
      </c>
      <c r="E356" s="18">
        <f>IF($J$13="SI",'Energía Transada'!C356*'Energía Transada'!$J$16,0)</f>
        <v>0</v>
      </c>
      <c r="F356" s="16">
        <f ca="1">IF(A356&lt;=$J$18,OFFSET('Anexo I'!$B$1,MATCH(YEAR($J$8),'Anexo I'!$A:$A,0)-1+10,MONTH($J$8)),0)</f>
        <v>0</v>
      </c>
      <c r="G356" s="16">
        <v>0</v>
      </c>
    </row>
    <row r="357" spans="1:7" x14ac:dyDescent="0.2">
      <c r="A357" s="8">
        <v>348</v>
      </c>
      <c r="B357" s="9">
        <f>$K$3*'Punto de Medida'!C357</f>
        <v>0</v>
      </c>
      <c r="C357" s="18">
        <f>$K$4*'Punto de Medida'!D357</f>
        <v>4.4100765799999997E-2</v>
      </c>
      <c r="D357" s="9">
        <f>IF($J$13="SI",B357,'Energía Transada'!B357*'Energía Transada'!$J$15)</f>
        <v>0</v>
      </c>
      <c r="E357" s="18">
        <f>IF($J$13="SI",'Energía Transada'!C357*'Energía Transada'!$J$16,0)</f>
        <v>0</v>
      </c>
      <c r="F357" s="16">
        <f ca="1">IF(A357&lt;=$J$18,OFFSET('Anexo I'!$B$1,MATCH(YEAR($J$8),'Anexo I'!$A:$A,0)-1+11,MONTH($J$8)),0)</f>
        <v>0</v>
      </c>
      <c r="G357" s="16">
        <v>0</v>
      </c>
    </row>
    <row r="358" spans="1:7" x14ac:dyDescent="0.2">
      <c r="A358" s="8">
        <v>349</v>
      </c>
      <c r="B358" s="9">
        <f>$K$3*'Punto de Medida'!C358</f>
        <v>0</v>
      </c>
      <c r="C358" s="18">
        <f>$K$4*'Punto de Medida'!D358</f>
        <v>0</v>
      </c>
      <c r="D358" s="9">
        <f>IF($J$13="SI",B358,'Energía Transada'!B358*'Energía Transada'!$J$15)</f>
        <v>0</v>
      </c>
      <c r="E358" s="18">
        <f>IF($J$13="SI",'Energía Transada'!C358*'Energía Transada'!$J$16,0)</f>
        <v>0</v>
      </c>
      <c r="F358" s="16">
        <f ca="1">IF(A358&lt;=$J$18,OFFSET('Anexo I'!$B$1,MATCH(YEAR($J$8),'Anexo I'!$A:$A,0)-1+12,MONTH($J$8)),0)</f>
        <v>0</v>
      </c>
      <c r="G358" s="16">
        <v>0</v>
      </c>
    </row>
    <row r="359" spans="1:7" x14ac:dyDescent="0.2">
      <c r="A359" s="8">
        <v>350</v>
      </c>
      <c r="B359" s="9">
        <f>$K$3*'Punto de Medida'!C359</f>
        <v>0</v>
      </c>
      <c r="C359" s="18">
        <f>$K$4*'Punto de Medida'!D359</f>
        <v>0</v>
      </c>
      <c r="D359" s="9">
        <f>IF($J$13="SI",B359,'Energía Transada'!B359*'Energía Transada'!$J$15)</f>
        <v>0</v>
      </c>
      <c r="E359" s="18">
        <f>IF($J$13="SI",'Energía Transada'!C359*'Energía Transada'!$J$16,0)</f>
        <v>0</v>
      </c>
      <c r="F359" s="16">
        <f ca="1">IF(A359&lt;=$J$18,OFFSET('Anexo I'!$B$1,MATCH(YEAR($J$8),'Anexo I'!$A:$A,0)-1+13,MONTH($J$8)),0)</f>
        <v>0</v>
      </c>
      <c r="G359" s="16">
        <v>0</v>
      </c>
    </row>
    <row r="360" spans="1:7" x14ac:dyDescent="0.2">
      <c r="A360" s="8">
        <v>351</v>
      </c>
      <c r="B360" s="9">
        <f>$K$3*'Punto de Medida'!C360</f>
        <v>0</v>
      </c>
      <c r="C360" s="18">
        <f>$K$4*'Punto de Medida'!D360</f>
        <v>0</v>
      </c>
      <c r="D360" s="9">
        <f>IF($J$13="SI",B360,'Energía Transada'!B360*'Energía Transada'!$J$15)</f>
        <v>0</v>
      </c>
      <c r="E360" s="18">
        <f>IF($J$13="SI",'Energía Transada'!C360*'Energía Transada'!$J$16,0)</f>
        <v>0</v>
      </c>
      <c r="F360" s="16">
        <f ca="1">IF(A360&lt;=$J$18,OFFSET('Anexo I'!$B$1,MATCH(YEAR($J$8),'Anexo I'!$A:$A,0)-1+14,MONTH($J$8)),0)</f>
        <v>0</v>
      </c>
      <c r="G360" s="16">
        <v>0</v>
      </c>
    </row>
    <row r="361" spans="1:7" x14ac:dyDescent="0.2">
      <c r="A361" s="8">
        <v>352</v>
      </c>
      <c r="B361" s="9">
        <f>$K$3*'Punto de Medida'!C361</f>
        <v>0</v>
      </c>
      <c r="C361" s="18">
        <f>$K$4*'Punto de Medida'!D361</f>
        <v>0</v>
      </c>
      <c r="D361" s="9">
        <f>IF($J$13="SI",B361,'Energía Transada'!B361*'Energía Transada'!$J$15)</f>
        <v>0</v>
      </c>
      <c r="E361" s="18">
        <f>IF($J$13="SI",'Energía Transada'!C361*'Energía Transada'!$J$16,0)</f>
        <v>0</v>
      </c>
      <c r="F361" s="16">
        <f ca="1">IF(A361&lt;=$J$18,OFFSET('Anexo I'!$B$1,MATCH(YEAR($J$8),'Anexo I'!$A:$A,0)-1+15,MONTH($J$8)),0)</f>
        <v>0</v>
      </c>
      <c r="G361" s="16">
        <v>0</v>
      </c>
    </row>
    <row r="362" spans="1:7" x14ac:dyDescent="0.2">
      <c r="A362" s="8">
        <v>353</v>
      </c>
      <c r="B362" s="9">
        <f>$K$3*'Punto de Medida'!C362</f>
        <v>0.58135975800000006</v>
      </c>
      <c r="C362" s="18">
        <f>$K$4*'Punto de Medida'!D362</f>
        <v>0</v>
      </c>
      <c r="D362" s="9">
        <f>IF($J$13="SI",B362,'Energía Transada'!B362*'Energía Transada'!$J$15)</f>
        <v>0.58135975800000006</v>
      </c>
      <c r="E362" s="18">
        <f>IF($J$13="SI",'Energía Transada'!C362*'Energía Transada'!$J$16,0)</f>
        <v>0</v>
      </c>
      <c r="F362" s="16">
        <f ca="1">IF(A362&lt;=$J$18,OFFSET('Anexo I'!$B$1,MATCH(YEAR($J$8),'Anexo I'!$A:$A,0)-1+16,MONTH($J$8)),0)</f>
        <v>0</v>
      </c>
      <c r="G362" s="16">
        <v>0</v>
      </c>
    </row>
    <row r="363" spans="1:7" x14ac:dyDescent="0.2">
      <c r="A363" s="8">
        <v>354</v>
      </c>
      <c r="B363" s="9">
        <f>$K$3*'Punto de Medida'!C363</f>
        <v>11.20968555</v>
      </c>
      <c r="C363" s="18">
        <f>$K$4*'Punto de Medida'!D363</f>
        <v>0</v>
      </c>
      <c r="D363" s="9">
        <f>IF($J$13="SI",B363,'Energía Transada'!B363*'Energía Transada'!$J$15)</f>
        <v>11.20968555</v>
      </c>
      <c r="E363" s="18">
        <f>IF($J$13="SI",'Energía Transada'!C363*'Energía Transada'!$J$16,0)</f>
        <v>0</v>
      </c>
      <c r="F363" s="16">
        <f ca="1">IF(A363&lt;=$J$18,OFFSET('Anexo I'!$B$1,MATCH(YEAR($J$8),'Anexo I'!$A:$A,0)-1+17,MONTH($J$8)),0)</f>
        <v>0</v>
      </c>
      <c r="G363" s="16">
        <v>0</v>
      </c>
    </row>
    <row r="364" spans="1:7" x14ac:dyDescent="0.2">
      <c r="A364" s="8">
        <v>355</v>
      </c>
      <c r="B364" s="9">
        <f>$K$3*'Punto de Medida'!C364</f>
        <v>546.14491415399993</v>
      </c>
      <c r="C364" s="18">
        <f>$K$4*'Punto de Medida'!D364</f>
        <v>0</v>
      </c>
      <c r="D364" s="9">
        <f>IF($J$13="SI",B364,'Energía Transada'!B364*'Energía Transada'!$J$15)</f>
        <v>546.14491415399993</v>
      </c>
      <c r="E364" s="18">
        <f>IF($J$13="SI",'Energía Transada'!C364*'Energía Transada'!$J$16,0)</f>
        <v>0</v>
      </c>
      <c r="F364" s="16">
        <f ca="1">IF(A364&lt;=$J$18,OFFSET('Anexo I'!$B$1,MATCH(YEAR($J$8),'Anexo I'!$A:$A,0)-1+18,MONTH($J$8)),0)</f>
        <v>7.94</v>
      </c>
      <c r="G364" s="16">
        <v>7.94</v>
      </c>
    </row>
    <row r="365" spans="1:7" x14ac:dyDescent="0.2">
      <c r="A365" s="8">
        <v>356</v>
      </c>
      <c r="B365" s="9">
        <f>$K$3*'Punto de Medida'!C365</f>
        <v>2735.7391813570002</v>
      </c>
      <c r="C365" s="18">
        <f>$K$4*'Punto de Medida'!D365</f>
        <v>0</v>
      </c>
      <c r="D365" s="9">
        <f>IF($J$13="SI",B365,'Energía Transada'!B365*'Energía Transada'!$J$15)</f>
        <v>2735.7391813570002</v>
      </c>
      <c r="E365" s="18">
        <f>IF($J$13="SI",'Energía Transada'!C365*'Energía Transada'!$J$16,0)</f>
        <v>0</v>
      </c>
      <c r="F365" s="16">
        <f ca="1">IF(A365&lt;=$J$18,OFFSET('Anexo I'!$B$1,MATCH(YEAR($J$8),'Anexo I'!$A:$A,0)-1+19,MONTH($J$8)),0)</f>
        <v>7.94</v>
      </c>
      <c r="G365" s="16">
        <v>7.94</v>
      </c>
    </row>
    <row r="366" spans="1:7" x14ac:dyDescent="0.2">
      <c r="A366" s="8">
        <v>357</v>
      </c>
      <c r="B366" s="9">
        <f>$K$3*'Punto de Medida'!C366</f>
        <v>2863.2315331200002</v>
      </c>
      <c r="C366" s="18">
        <f>$K$4*'Punto de Medida'!D366</f>
        <v>0.2200855699</v>
      </c>
      <c r="D366" s="9">
        <f>IF($J$13="SI",B366,'Energía Transada'!B366*'Energía Transada'!$J$15)</f>
        <v>2863.2315331200002</v>
      </c>
      <c r="E366" s="18">
        <f>IF($J$13="SI",'Energía Transada'!C366*'Energía Transada'!$J$16,0)</f>
        <v>0</v>
      </c>
      <c r="F366" s="16">
        <f ca="1">IF(A366&lt;=$J$18,OFFSET('Anexo I'!$B$1,MATCH(YEAR($J$8),'Anexo I'!$A:$A,0)-1+20,MONTH($J$8)),0)</f>
        <v>7.94</v>
      </c>
      <c r="G366" s="16">
        <v>7.94</v>
      </c>
    </row>
    <row r="367" spans="1:7" x14ac:dyDescent="0.2">
      <c r="A367" s="8">
        <v>358</v>
      </c>
      <c r="B367" s="9">
        <f>$K$3*'Punto de Medida'!C367</f>
        <v>2992.9205930820003</v>
      </c>
      <c r="C367" s="18">
        <f>$K$4*'Punto de Medida'!D367</f>
        <v>20.026751171699999</v>
      </c>
      <c r="D367" s="9">
        <f>IF($J$13="SI",B367,'Energía Transada'!B367*'Energía Transada'!$J$15)</f>
        <v>2992.9205930820003</v>
      </c>
      <c r="E367" s="18">
        <f>IF($J$13="SI",'Energía Transada'!C367*'Energía Transada'!$J$16,0)</f>
        <v>0</v>
      </c>
      <c r="F367" s="16">
        <f ca="1">IF(A367&lt;=$J$18,OFFSET('Anexo I'!$B$1,MATCH(YEAR($J$8),'Anexo I'!$A:$A,0)-1+21,MONTH($J$8)),0)</f>
        <v>7.94</v>
      </c>
      <c r="G367" s="16">
        <v>7.94</v>
      </c>
    </row>
    <row r="368" spans="1:7" x14ac:dyDescent="0.2">
      <c r="A368" s="8">
        <v>359</v>
      </c>
      <c r="B368" s="9">
        <f>$K$3*'Punto de Medida'!C368</f>
        <v>2295.8810359240001</v>
      </c>
      <c r="C368" s="18">
        <f>$K$4*'Punto de Medida'!D368</f>
        <v>543.86710182980005</v>
      </c>
      <c r="D368" s="9">
        <f>IF($J$13="SI",B368,'Energía Transada'!B368*'Energía Transada'!$J$15)</f>
        <v>2295.8810359240001</v>
      </c>
      <c r="E368" s="18">
        <f>IF($J$13="SI",'Energía Transada'!C368*'Energía Transada'!$J$16,0)</f>
        <v>0</v>
      </c>
      <c r="F368" s="16">
        <f ca="1">IF(A368&lt;=$J$18,OFFSET('Anexo I'!$B$1,MATCH(YEAR($J$8),'Anexo I'!$A:$A,0)-1+22,MONTH($J$8)),0)</f>
        <v>7.94</v>
      </c>
      <c r="G368" s="16">
        <v>7.94</v>
      </c>
    </row>
    <row r="369" spans="1:7" x14ac:dyDescent="0.2">
      <c r="A369" s="8">
        <v>360</v>
      </c>
      <c r="B369" s="9">
        <f>$K$3*'Punto de Medida'!C369</f>
        <v>2068.1299330930001</v>
      </c>
      <c r="C369" s="18">
        <f>$K$4*'Punto de Medida'!D369</f>
        <v>1500.7412042238</v>
      </c>
      <c r="D369" s="9">
        <f>IF($J$13="SI",B369,'Energía Transada'!B369*'Energía Transada'!$J$15)</f>
        <v>2068.1299330930001</v>
      </c>
      <c r="E369" s="18">
        <f>IF($J$13="SI",'Energía Transada'!C369*'Energía Transada'!$J$16,0)</f>
        <v>0</v>
      </c>
      <c r="F369" s="16">
        <f ca="1">IF(A369&lt;=$J$18,OFFSET('Anexo I'!$B$1,MATCH(YEAR($J$8),'Anexo I'!$A:$A,0)-1+23,MONTH($J$8)),0)</f>
        <v>7.94</v>
      </c>
      <c r="G369" s="16">
        <v>7.94</v>
      </c>
    </row>
    <row r="370" spans="1:7" x14ac:dyDescent="0.2">
      <c r="A370" s="8">
        <v>361</v>
      </c>
      <c r="B370" s="9">
        <f>$K$3*'Punto de Medida'!C370</f>
        <v>1385.9762450590001</v>
      </c>
      <c r="C370" s="18">
        <f>$K$4*'Punto de Medida'!D370</f>
        <v>1546.6859166738</v>
      </c>
      <c r="D370" s="9">
        <f>IF($J$13="SI",B370,'Energía Transada'!B370*'Energía Transada'!$J$15)</f>
        <v>1385.9762450590001</v>
      </c>
      <c r="E370" s="18">
        <f>IF($J$13="SI",'Energía Transada'!C370*'Energía Transada'!$J$16,0)</f>
        <v>0</v>
      </c>
      <c r="F370" s="16">
        <f ca="1">IF(A370&lt;=$J$18,OFFSET('Anexo I'!$B$1,MATCH(YEAR($J$8),'Anexo I'!$A:$A,0)-1+24,MONTH($J$8)),0)</f>
        <v>7.94</v>
      </c>
      <c r="G370" s="16">
        <v>7.94</v>
      </c>
    </row>
    <row r="371" spans="1:7" x14ac:dyDescent="0.2">
      <c r="A371" s="8">
        <v>362</v>
      </c>
      <c r="B371" s="9">
        <f>$K$3*'Punto de Medida'!C371</f>
        <v>3526.1202881939998</v>
      </c>
      <c r="C371" s="18">
        <f>$K$4*'Punto de Medida'!D371</f>
        <v>3052.0727188000001</v>
      </c>
      <c r="D371" s="9">
        <f>IF($J$13="SI",B371,'Energía Transada'!B371*'Energía Transada'!$J$15)</f>
        <v>3526.1202881939998</v>
      </c>
      <c r="E371" s="18">
        <f>IF($J$13="SI",'Energía Transada'!C371*'Energía Transada'!$J$16,0)</f>
        <v>0</v>
      </c>
      <c r="F371" s="16">
        <f ca="1">IF(A371&lt;=$J$18,OFFSET('Anexo I'!$B$1,MATCH(YEAR($J$8),'Anexo I'!$A:$A,0)-1+1,MONTH($J$8)),0)</f>
        <v>7.94</v>
      </c>
      <c r="G371" s="16">
        <v>7.94</v>
      </c>
    </row>
    <row r="372" spans="1:7" x14ac:dyDescent="0.2">
      <c r="A372" s="8">
        <v>363</v>
      </c>
      <c r="B372" s="9">
        <f>$K$3*'Punto de Medida'!C372</f>
        <v>3466.8922968750003</v>
      </c>
      <c r="C372" s="18">
        <f>$K$4*'Punto de Medida'!D372</f>
        <v>6273.258842199999</v>
      </c>
      <c r="D372" s="9">
        <f>IF($J$13="SI",B372,'Energía Transada'!B372*'Energía Transada'!$J$15)</f>
        <v>3466.8922968750003</v>
      </c>
      <c r="E372" s="18">
        <f>IF($J$13="SI",'Energía Transada'!C372*'Energía Transada'!$J$16,0)</f>
        <v>0</v>
      </c>
      <c r="F372" s="16">
        <f ca="1">IF(A372&lt;=$J$18,OFFSET('Anexo I'!$B$1,MATCH(YEAR($J$8),'Anexo I'!$A:$A,0)-1+2,MONTH($J$8)),0)</f>
        <v>7.94</v>
      </c>
      <c r="G372" s="16">
        <v>7.94</v>
      </c>
    </row>
    <row r="373" spans="1:7" x14ac:dyDescent="0.2">
      <c r="A373" s="8">
        <v>364</v>
      </c>
      <c r="B373" s="9">
        <f>$K$3*'Punto de Medida'!C373</f>
        <v>4642.9455231880002</v>
      </c>
      <c r="C373" s="18">
        <f>$K$4*'Punto de Medida'!D373</f>
        <v>5535.1455426400007</v>
      </c>
      <c r="D373" s="9">
        <f>IF($J$13="SI",B373,'Energía Transada'!B373*'Energía Transada'!$J$15)</f>
        <v>4642.9455231880002</v>
      </c>
      <c r="E373" s="18">
        <f>IF($J$13="SI",'Energía Transada'!C373*'Energía Transada'!$J$16,0)</f>
        <v>0</v>
      </c>
      <c r="F373" s="16">
        <f ca="1">IF(A373&lt;=$J$18,OFFSET('Anexo I'!$B$1,MATCH(YEAR($J$8),'Anexo I'!$A:$A,0)-1+3,MONTH($J$8)),0)</f>
        <v>7.94</v>
      </c>
      <c r="G373" s="16">
        <v>7.94</v>
      </c>
    </row>
    <row r="374" spans="1:7" x14ac:dyDescent="0.2">
      <c r="A374" s="8">
        <v>365</v>
      </c>
      <c r="B374" s="9">
        <f>$K$3*'Punto de Medida'!C374</f>
        <v>5736.8335710000001</v>
      </c>
      <c r="C374" s="18">
        <f>$K$4*'Punto de Medida'!D374</f>
        <v>6077.413944070001</v>
      </c>
      <c r="D374" s="9">
        <f>IF($J$13="SI",B374,'Energía Transada'!B374*'Energía Transada'!$J$15)</f>
        <v>5736.8335710000001</v>
      </c>
      <c r="E374" s="18">
        <f>IF($J$13="SI",'Energía Transada'!C374*'Energía Transada'!$J$16,0)</f>
        <v>0</v>
      </c>
      <c r="F374" s="16">
        <f ca="1">IF(A374&lt;=$J$18,OFFSET('Anexo I'!$B$1,MATCH(YEAR($J$8),'Anexo I'!$A:$A,0)-1+4,MONTH($J$8)),0)</f>
        <v>7.94</v>
      </c>
      <c r="G374" s="16">
        <v>7.94</v>
      </c>
    </row>
    <row r="375" spans="1:7" x14ac:dyDescent="0.2">
      <c r="A375" s="8">
        <v>366</v>
      </c>
      <c r="B375" s="9">
        <f>$K$3*'Punto de Medida'!C375</f>
        <v>4747.5185172170004</v>
      </c>
      <c r="C375" s="18">
        <f>$K$4*'Punto de Medida'!D375</f>
        <v>8515.8254164900009</v>
      </c>
      <c r="D375" s="9">
        <f>IF($J$13="SI",B375,'Energía Transada'!B375*'Energía Transada'!$J$15)</f>
        <v>4747.5185172170004</v>
      </c>
      <c r="E375" s="18">
        <f>IF($J$13="SI",'Energía Transada'!C375*'Energía Transada'!$J$16,0)</f>
        <v>0</v>
      </c>
      <c r="F375" s="16">
        <f ca="1">IF(A375&lt;=$J$18,OFFSET('Anexo I'!$B$1,MATCH(YEAR($J$8),'Anexo I'!$A:$A,0)-1+5,MONTH($J$8)),0)</f>
        <v>7.94</v>
      </c>
      <c r="G375" s="16">
        <v>7.94</v>
      </c>
    </row>
    <row r="376" spans="1:7" x14ac:dyDescent="0.2">
      <c r="A376" s="8">
        <v>367</v>
      </c>
      <c r="B376" s="9">
        <f>$K$3*'Punto de Medida'!C376</f>
        <v>3304.2115415329999</v>
      </c>
      <c r="C376" s="18">
        <f>$K$4*'Punto de Medida'!D376</f>
        <v>6070.7580260599998</v>
      </c>
      <c r="D376" s="9">
        <f>IF($J$13="SI",B376,'Energía Transada'!B376*'Energía Transada'!$J$15)</f>
        <v>3304.2115415329999</v>
      </c>
      <c r="E376" s="18">
        <f>IF($J$13="SI",'Energía Transada'!C376*'Energía Transada'!$J$16,0)</f>
        <v>0</v>
      </c>
      <c r="F376" s="16">
        <f ca="1">IF(A376&lt;=$J$18,OFFSET('Anexo I'!$B$1,MATCH(YEAR($J$8),'Anexo I'!$A:$A,0)-1+6,MONTH($J$8)),0)</f>
        <v>7.94</v>
      </c>
      <c r="G376" s="16">
        <v>7.94</v>
      </c>
    </row>
    <row r="377" spans="1:7" x14ac:dyDescent="0.2">
      <c r="A377" s="8">
        <v>368</v>
      </c>
      <c r="B377" s="9">
        <f>$K$3*'Punto de Medida'!C377</f>
        <v>3129.2618608440002</v>
      </c>
      <c r="C377" s="18">
        <f>$K$4*'Punto de Medida'!D377</f>
        <v>5097.2999664999998</v>
      </c>
      <c r="D377" s="9">
        <f>IF($J$13="SI",B377,'Energía Transada'!B377*'Energía Transada'!$J$15)</f>
        <v>3129.2618608440002</v>
      </c>
      <c r="E377" s="18">
        <f>IF($J$13="SI",'Energía Transada'!C377*'Energía Transada'!$J$16,0)</f>
        <v>0</v>
      </c>
      <c r="F377" s="16">
        <f ca="1">IF(A377&lt;=$J$18,OFFSET('Anexo I'!$B$1,MATCH(YEAR($J$8),'Anexo I'!$A:$A,0)-1+7,MONTH($J$8)),0)</f>
        <v>7.94</v>
      </c>
      <c r="G377" s="16">
        <v>7.94</v>
      </c>
    </row>
    <row r="378" spans="1:7" x14ac:dyDescent="0.2">
      <c r="A378" s="8">
        <v>369</v>
      </c>
      <c r="B378" s="9">
        <f>$K$3*'Punto de Medida'!C378</f>
        <v>2524.6479521900001</v>
      </c>
      <c r="C378" s="18">
        <f>$K$4*'Punto de Medida'!D378</f>
        <v>6134.27468073</v>
      </c>
      <c r="D378" s="9">
        <f>IF($J$13="SI",B378,'Energía Transada'!B378*'Energía Transada'!$J$15)</f>
        <v>2524.6479521900001</v>
      </c>
      <c r="E378" s="18">
        <f>IF($J$13="SI",'Energía Transada'!C378*'Energía Transada'!$J$16,0)</f>
        <v>0</v>
      </c>
      <c r="F378" s="16">
        <f ca="1">IF(A378&lt;=$J$18,OFFSET('Anexo I'!$B$1,MATCH(YEAR($J$8),'Anexo I'!$A:$A,0)-1+8,MONTH($J$8)),0)</f>
        <v>0</v>
      </c>
      <c r="G378" s="16">
        <v>0</v>
      </c>
    </row>
    <row r="379" spans="1:7" x14ac:dyDescent="0.2">
      <c r="A379" s="8">
        <v>370</v>
      </c>
      <c r="B379" s="9">
        <f>$K$3*'Punto de Medida'!C379</f>
        <v>1256.0158845150004</v>
      </c>
      <c r="C379" s="18">
        <f>$K$4*'Punto de Medida'!D379</f>
        <v>5785.5068809300001</v>
      </c>
      <c r="D379" s="9">
        <f>IF($J$13="SI",B379,'Energía Transada'!B379*'Energía Transada'!$J$15)</f>
        <v>1256.0158845150004</v>
      </c>
      <c r="E379" s="18">
        <f>IF($J$13="SI",'Energía Transada'!C379*'Energía Transada'!$J$16,0)</f>
        <v>0</v>
      </c>
      <c r="F379" s="16">
        <f ca="1">IF(A379&lt;=$J$18,OFFSET('Anexo I'!$B$1,MATCH(YEAR($J$8),'Anexo I'!$A:$A,0)-1+9,MONTH($J$8)),0)</f>
        <v>0</v>
      </c>
      <c r="G379" s="16">
        <v>0</v>
      </c>
    </row>
    <row r="380" spans="1:7" x14ac:dyDescent="0.2">
      <c r="A380" s="8">
        <v>371</v>
      </c>
      <c r="B380" s="9">
        <f>$K$3*'Punto de Medida'!C380</f>
        <v>830.96247195499996</v>
      </c>
      <c r="C380" s="18">
        <f>$K$4*'Punto de Medida'!D380</f>
        <v>6291.8871981699986</v>
      </c>
      <c r="D380" s="9">
        <f>IF($J$13="SI",B380,'Energía Transada'!B380*'Energía Transada'!$J$15)</f>
        <v>830.96247195499996</v>
      </c>
      <c r="E380" s="18">
        <f>IF($J$13="SI",'Energía Transada'!C380*'Energía Transada'!$J$16,0)</f>
        <v>0</v>
      </c>
      <c r="F380" s="16">
        <f ca="1">IF(A380&lt;=$J$18,OFFSET('Anexo I'!$B$1,MATCH(YEAR($J$8),'Anexo I'!$A:$A,0)-1+10,MONTH($J$8)),0)</f>
        <v>0</v>
      </c>
      <c r="G380" s="16">
        <v>0</v>
      </c>
    </row>
    <row r="381" spans="1:7" x14ac:dyDescent="0.2">
      <c r="A381" s="8">
        <v>372</v>
      </c>
      <c r="B381" s="9">
        <f>$K$3*'Punto de Medida'!C381</f>
        <v>940.22799525900007</v>
      </c>
      <c r="C381" s="18">
        <f>$K$4*'Punto de Medida'!D381</f>
        <v>4913.8034012200005</v>
      </c>
      <c r="D381" s="9">
        <f>IF($J$13="SI",B381,'Energía Transada'!B381*'Energía Transada'!$J$15)</f>
        <v>940.22799525900007</v>
      </c>
      <c r="E381" s="18">
        <f>IF($J$13="SI",'Energía Transada'!C381*'Energía Transada'!$J$16,0)</f>
        <v>0</v>
      </c>
      <c r="F381" s="16">
        <f ca="1">IF(A381&lt;=$J$18,OFFSET('Anexo I'!$B$1,MATCH(YEAR($J$8),'Anexo I'!$A:$A,0)-1+11,MONTH($J$8)),0)</f>
        <v>0</v>
      </c>
      <c r="G381" s="16">
        <v>0</v>
      </c>
    </row>
    <row r="382" spans="1:7" x14ac:dyDescent="0.2">
      <c r="A382" s="8">
        <v>373</v>
      </c>
      <c r="B382" s="9">
        <f>$K$3*'Punto de Medida'!C382</f>
        <v>1748.052477297</v>
      </c>
      <c r="C382" s="18">
        <f>$K$4*'Punto de Medida'!D382</f>
        <v>3587.8205846700002</v>
      </c>
      <c r="D382" s="9">
        <f>IF($J$13="SI",B382,'Energía Transada'!B382*'Energía Transada'!$J$15)</f>
        <v>1748.052477297</v>
      </c>
      <c r="E382" s="18">
        <f>IF($J$13="SI",'Energía Transada'!C382*'Energía Transada'!$J$16,0)</f>
        <v>0</v>
      </c>
      <c r="F382" s="16">
        <f ca="1">IF(A382&lt;=$J$18,OFFSET('Anexo I'!$B$1,MATCH(YEAR($J$8),'Anexo I'!$A:$A,0)-1+12,MONTH($J$8)),0)</f>
        <v>0</v>
      </c>
      <c r="G382" s="16">
        <v>0</v>
      </c>
    </row>
    <row r="383" spans="1:7" x14ac:dyDescent="0.2">
      <c r="A383" s="8">
        <v>374</v>
      </c>
      <c r="B383" s="9">
        <f>$K$3*'Punto de Medida'!C383</f>
        <v>1414.5566983170002</v>
      </c>
      <c r="C383" s="18">
        <f>$K$4*'Punto de Medida'!D383</f>
        <v>2092.1313996932995</v>
      </c>
      <c r="D383" s="9">
        <f>IF($J$13="SI",B383,'Energía Transada'!B383*'Energía Transada'!$J$15)</f>
        <v>1414.5566983170002</v>
      </c>
      <c r="E383" s="18">
        <f>IF($J$13="SI",'Energía Transada'!C383*'Energía Transada'!$J$16,0)</f>
        <v>0</v>
      </c>
      <c r="F383" s="16">
        <f ca="1">IF(A383&lt;=$J$18,OFFSET('Anexo I'!$B$1,MATCH(YEAR($J$8),'Anexo I'!$A:$A,0)-1+13,MONTH($J$8)),0)</f>
        <v>0</v>
      </c>
      <c r="G383" s="16">
        <v>0</v>
      </c>
    </row>
    <row r="384" spans="1:7" x14ac:dyDescent="0.2">
      <c r="A384" s="8">
        <v>375</v>
      </c>
      <c r="B384" s="9">
        <f>$K$3*'Punto de Medida'!C384</f>
        <v>3234.0191029650005</v>
      </c>
      <c r="C384" s="18">
        <f>$K$4*'Punto de Medida'!D384</f>
        <v>1057.6479238674999</v>
      </c>
      <c r="D384" s="9">
        <f>IF($J$13="SI",B384,'Energía Transada'!B384*'Energía Transada'!$J$15)</f>
        <v>3234.0191029650005</v>
      </c>
      <c r="E384" s="18">
        <f>IF($J$13="SI",'Energía Transada'!C384*'Energía Transada'!$J$16,0)</f>
        <v>0</v>
      </c>
      <c r="F384" s="16">
        <f ca="1">IF(A384&lt;=$J$18,OFFSET('Anexo I'!$B$1,MATCH(YEAR($J$8),'Anexo I'!$A:$A,0)-1+14,MONTH($J$8)),0)</f>
        <v>0</v>
      </c>
      <c r="G384" s="16">
        <v>0</v>
      </c>
    </row>
    <row r="385" spans="1:7" x14ac:dyDescent="0.2">
      <c r="A385" s="8">
        <v>376</v>
      </c>
      <c r="B385" s="9">
        <f>$K$3*'Punto de Medida'!C385</f>
        <v>4652.6482118060003</v>
      </c>
      <c r="C385" s="18">
        <f>$K$4*'Punto de Medida'!D385</f>
        <v>969.29196207199993</v>
      </c>
      <c r="D385" s="9">
        <f>IF($J$13="SI",B385,'Energía Transada'!B385*'Energía Transada'!$J$15)</f>
        <v>4652.6482118060003</v>
      </c>
      <c r="E385" s="18">
        <f>IF($J$13="SI",'Energía Transada'!C385*'Energía Transada'!$J$16,0)</f>
        <v>0</v>
      </c>
      <c r="F385" s="16">
        <f ca="1">IF(A385&lt;=$J$18,OFFSET('Anexo I'!$B$1,MATCH(YEAR($J$8),'Anexo I'!$A:$A,0)-1+15,MONTH($J$8)),0)</f>
        <v>0</v>
      </c>
      <c r="G385" s="16">
        <v>0</v>
      </c>
    </row>
    <row r="386" spans="1:7" x14ac:dyDescent="0.2">
      <c r="A386" s="8">
        <v>377</v>
      </c>
      <c r="B386" s="9">
        <f>$K$3*'Punto de Medida'!C386</f>
        <v>5839.8861646229998</v>
      </c>
      <c r="C386" s="18">
        <f>$K$4*'Punto de Medida'!D386</f>
        <v>985.02452188769996</v>
      </c>
      <c r="D386" s="9">
        <f>IF($J$13="SI",B386,'Energía Transada'!B386*'Energía Transada'!$J$15)</f>
        <v>5839.8861646229998</v>
      </c>
      <c r="E386" s="18">
        <f>IF($J$13="SI",'Energía Transada'!C386*'Energía Transada'!$J$16,0)</f>
        <v>0</v>
      </c>
      <c r="F386" s="16">
        <f ca="1">IF(A386&lt;=$J$18,OFFSET('Anexo I'!$B$1,MATCH(YEAR($J$8),'Anexo I'!$A:$A,0)-1+16,MONTH($J$8)),0)</f>
        <v>0</v>
      </c>
      <c r="G386" s="16">
        <v>0</v>
      </c>
    </row>
    <row r="387" spans="1:7" x14ac:dyDescent="0.2">
      <c r="A387" s="8">
        <v>378</v>
      </c>
      <c r="B387" s="9">
        <f>$K$3*'Punto de Medida'!C387</f>
        <v>6349.8670129999991</v>
      </c>
      <c r="C387" s="18">
        <f>$K$4*'Punto de Medida'!D387</f>
        <v>630.66094824669983</v>
      </c>
      <c r="D387" s="9">
        <f>IF($J$13="SI",B387,'Energía Transada'!B387*'Energía Transada'!$J$15)</f>
        <v>6349.8670129999991</v>
      </c>
      <c r="E387" s="18">
        <f>IF($J$13="SI",'Energía Transada'!C387*'Energía Transada'!$J$16,0)</f>
        <v>0</v>
      </c>
      <c r="F387" s="16">
        <f ca="1">IF(A387&lt;=$J$18,OFFSET('Anexo I'!$B$1,MATCH(YEAR($J$8),'Anexo I'!$A:$A,0)-1+17,MONTH($J$8)),0)</f>
        <v>0</v>
      </c>
      <c r="G387" s="16">
        <v>0</v>
      </c>
    </row>
    <row r="388" spans="1:7" x14ac:dyDescent="0.2">
      <c r="A388" s="8">
        <v>379</v>
      </c>
      <c r="B388" s="9">
        <f>$K$3*'Punto de Medida'!C388</f>
        <v>5999.3837276240001</v>
      </c>
      <c r="C388" s="18">
        <f>$K$4*'Punto de Medida'!D388</f>
        <v>492.63286409819995</v>
      </c>
      <c r="D388" s="9">
        <f>IF($J$13="SI",B388,'Energía Transada'!B388*'Energía Transada'!$J$15)</f>
        <v>5999.3837276240001</v>
      </c>
      <c r="E388" s="18">
        <f>IF($J$13="SI",'Energía Transada'!C388*'Energía Transada'!$J$16,0)</f>
        <v>0</v>
      </c>
      <c r="F388" s="16">
        <f ca="1">IF(A388&lt;=$J$18,OFFSET('Anexo I'!$B$1,MATCH(YEAR($J$8),'Anexo I'!$A:$A,0)-1+18,MONTH($J$8)),0)</f>
        <v>7.94</v>
      </c>
      <c r="G388" s="16">
        <v>7.94</v>
      </c>
    </row>
    <row r="389" spans="1:7" x14ac:dyDescent="0.2">
      <c r="A389" s="8">
        <v>380</v>
      </c>
      <c r="B389" s="9">
        <f>$K$3*'Punto de Medida'!C389</f>
        <v>3250.7684007750004</v>
      </c>
      <c r="C389" s="18">
        <f>$K$4*'Punto de Medida'!D389</f>
        <v>1569.7780042763</v>
      </c>
      <c r="D389" s="9">
        <f>IF($J$13="SI",B389,'Energía Transada'!B389*'Energía Transada'!$J$15)</f>
        <v>3250.7684007750004</v>
      </c>
      <c r="E389" s="18">
        <f>IF($J$13="SI",'Energía Transada'!C389*'Energía Transada'!$J$16,0)</f>
        <v>0</v>
      </c>
      <c r="F389" s="16">
        <f ca="1">IF(A389&lt;=$J$18,OFFSET('Anexo I'!$B$1,MATCH(YEAR($J$8),'Anexo I'!$A:$A,0)-1+19,MONTH($J$8)),0)</f>
        <v>7.94</v>
      </c>
      <c r="G389" s="16">
        <v>7.94</v>
      </c>
    </row>
    <row r="390" spans="1:7" x14ac:dyDescent="0.2">
      <c r="A390" s="8">
        <v>381</v>
      </c>
      <c r="B390" s="9">
        <f>$K$3*'Punto de Medida'!C390</f>
        <v>3648.1602568110006</v>
      </c>
      <c r="C390" s="18">
        <f>$K$4*'Punto de Medida'!D390</f>
        <v>3385.6366657399994</v>
      </c>
      <c r="D390" s="9">
        <f>IF($J$13="SI",B390,'Energía Transada'!B390*'Energía Transada'!$J$15)</f>
        <v>3648.1602568110006</v>
      </c>
      <c r="E390" s="18">
        <f>IF($J$13="SI",'Energía Transada'!C390*'Energía Transada'!$J$16,0)</f>
        <v>0</v>
      </c>
      <c r="F390" s="16">
        <f ca="1">IF(A390&lt;=$J$18,OFFSET('Anexo I'!$B$1,MATCH(YEAR($J$8),'Anexo I'!$A:$A,0)-1+20,MONTH($J$8)),0)</f>
        <v>7.94</v>
      </c>
      <c r="G390" s="16">
        <v>7.94</v>
      </c>
    </row>
    <row r="391" spans="1:7" x14ac:dyDescent="0.2">
      <c r="A391" s="8">
        <v>382</v>
      </c>
      <c r="B391" s="9">
        <f>$K$3*'Punto de Medida'!C391</f>
        <v>5377.0799611200009</v>
      </c>
      <c r="C391" s="18">
        <f>$K$4*'Punto de Medida'!D391</f>
        <v>2551.62683608</v>
      </c>
      <c r="D391" s="9">
        <f>IF($J$13="SI",B391,'Energía Transada'!B391*'Energía Transada'!$J$15)</f>
        <v>5377.0799611200009</v>
      </c>
      <c r="E391" s="18">
        <f>IF($J$13="SI",'Energía Transada'!C391*'Energía Transada'!$J$16,0)</f>
        <v>0</v>
      </c>
      <c r="F391" s="16">
        <f ca="1">IF(A391&lt;=$J$18,OFFSET('Anexo I'!$B$1,MATCH(YEAR($J$8),'Anexo I'!$A:$A,0)-1+21,MONTH($J$8)),0)</f>
        <v>7.94</v>
      </c>
      <c r="G391" s="16">
        <v>7.94</v>
      </c>
    </row>
    <row r="392" spans="1:7" x14ac:dyDescent="0.2">
      <c r="A392" s="8">
        <v>383</v>
      </c>
      <c r="B392" s="9">
        <f>$K$3*'Punto de Medida'!C392</f>
        <v>4926.9769472489997</v>
      </c>
      <c r="C392" s="18">
        <f>$K$4*'Punto de Medida'!D392</f>
        <v>3769.6944446000002</v>
      </c>
      <c r="D392" s="9">
        <f>IF($J$13="SI",B392,'Energía Transada'!B392*'Energía Transada'!$J$15)</f>
        <v>4926.9769472489997</v>
      </c>
      <c r="E392" s="18">
        <f>IF($J$13="SI",'Energía Transada'!C392*'Energía Transada'!$J$16,0)</f>
        <v>0</v>
      </c>
      <c r="F392" s="16">
        <f ca="1">IF(A392&lt;=$J$18,OFFSET('Anexo I'!$B$1,MATCH(YEAR($J$8),'Anexo I'!$A:$A,0)-1+22,MONTH($J$8)),0)</f>
        <v>7.94</v>
      </c>
      <c r="G392" s="16">
        <v>7.94</v>
      </c>
    </row>
    <row r="393" spans="1:7" x14ac:dyDescent="0.2">
      <c r="A393" s="8">
        <v>384</v>
      </c>
      <c r="B393" s="9">
        <f>$K$3*'Punto de Medida'!C393</f>
        <v>3108.3213420140005</v>
      </c>
      <c r="C393" s="18">
        <f>$K$4*'Punto de Medida'!D393</f>
        <v>4157.03935241</v>
      </c>
      <c r="D393" s="9">
        <f>IF($J$13="SI",B393,'Energía Transada'!B393*'Energía Transada'!$J$15)</f>
        <v>3108.3213420140005</v>
      </c>
      <c r="E393" s="18">
        <f>IF($J$13="SI",'Energía Transada'!C393*'Energía Transada'!$J$16,0)</f>
        <v>0</v>
      </c>
      <c r="F393" s="16">
        <f ca="1">IF(A393&lt;=$J$18,OFFSET('Anexo I'!$B$1,MATCH(YEAR($J$8),'Anexo I'!$A:$A,0)-1+23,MONTH($J$8)),0)</f>
        <v>7.94</v>
      </c>
      <c r="G393" s="16">
        <v>7.94</v>
      </c>
    </row>
    <row r="394" spans="1:7" x14ac:dyDescent="0.2">
      <c r="A394" s="8">
        <v>385</v>
      </c>
      <c r="B394" s="9">
        <f>$K$3*'Punto de Medida'!C394</f>
        <v>757.91900827999996</v>
      </c>
      <c r="C394" s="18">
        <f>$K$4*'Punto de Medida'!D394</f>
        <v>2304.3837980961002</v>
      </c>
      <c r="D394" s="9">
        <f>IF($J$13="SI",B394,'Energía Transada'!B394*'Energía Transada'!$J$15)</f>
        <v>757.91900827999996</v>
      </c>
      <c r="E394" s="18">
        <f>IF($J$13="SI",'Energía Transada'!C394*'Energía Transada'!$J$16,0)</f>
        <v>0</v>
      </c>
      <c r="F394" s="16">
        <f ca="1">IF(A394&lt;=$J$18,OFFSET('Anexo I'!$B$1,MATCH(YEAR($J$8),'Anexo I'!$A:$A,0)-1+24,MONTH($J$8)),0)</f>
        <v>7.94</v>
      </c>
      <c r="G394" s="16">
        <v>7.94</v>
      </c>
    </row>
    <row r="395" spans="1:7" x14ac:dyDescent="0.2">
      <c r="A395" s="8">
        <v>386</v>
      </c>
      <c r="B395" s="9">
        <f>$K$3*'Punto de Medida'!C395</f>
        <v>473.62458390099999</v>
      </c>
      <c r="C395" s="18">
        <f>$K$4*'Punto de Medida'!D395</f>
        <v>176.88089057799999</v>
      </c>
      <c r="D395" s="9">
        <f>IF($J$13="SI",B395,'Energía Transada'!B395*'Energía Transada'!$J$15)</f>
        <v>473.62458390099999</v>
      </c>
      <c r="E395" s="18">
        <f>IF($J$13="SI",'Energía Transada'!C395*'Energía Transada'!$J$16,0)</f>
        <v>0</v>
      </c>
      <c r="F395" s="16">
        <f ca="1">IF(A395&lt;=$J$18,OFFSET('Anexo I'!$B$1,MATCH(YEAR($J$8),'Anexo I'!$A:$A,0)-1+1,MONTH($J$8)),0)</f>
        <v>7.94</v>
      </c>
      <c r="G395" s="16">
        <v>7.94</v>
      </c>
    </row>
    <row r="396" spans="1:7" x14ac:dyDescent="0.2">
      <c r="A396" s="8">
        <v>387</v>
      </c>
      <c r="B396" s="9">
        <f>$K$3*'Punto de Medida'!C396</f>
        <v>894.77704740900003</v>
      </c>
      <c r="C396" s="18">
        <f>$K$4*'Punto de Medida'!D396</f>
        <v>0</v>
      </c>
      <c r="D396" s="9">
        <f>IF($J$13="SI",B396,'Energía Transada'!B396*'Energía Transada'!$J$15)</f>
        <v>894.77704740900003</v>
      </c>
      <c r="E396" s="18">
        <f>IF($J$13="SI",'Energía Transada'!C396*'Energía Transada'!$J$16,0)</f>
        <v>0</v>
      </c>
      <c r="F396" s="16">
        <f ca="1">IF(A396&lt;=$J$18,OFFSET('Anexo I'!$B$1,MATCH(YEAR($J$8),'Anexo I'!$A:$A,0)-1+2,MONTH($J$8)),0)</f>
        <v>7.94</v>
      </c>
      <c r="G396" s="16">
        <v>7.94</v>
      </c>
    </row>
    <row r="397" spans="1:7" x14ac:dyDescent="0.2">
      <c r="A397" s="8">
        <v>388</v>
      </c>
      <c r="B397" s="9">
        <f>$K$3*'Punto de Medida'!C397</f>
        <v>238.97341407100004</v>
      </c>
      <c r="C397" s="18">
        <f>$K$4*'Punto de Medida'!D397</f>
        <v>0</v>
      </c>
      <c r="D397" s="9">
        <f>IF($J$13="SI",B397,'Energía Transada'!B397*'Energía Transada'!$J$15)</f>
        <v>238.97341407100004</v>
      </c>
      <c r="E397" s="18">
        <f>IF($J$13="SI",'Energía Transada'!C397*'Energía Transada'!$J$16,0)</f>
        <v>0</v>
      </c>
      <c r="F397" s="16">
        <f ca="1">IF(A397&lt;=$J$18,OFFSET('Anexo I'!$B$1,MATCH(YEAR($J$8),'Anexo I'!$A:$A,0)-1+3,MONTH($J$8)),0)</f>
        <v>7.94</v>
      </c>
      <c r="G397" s="16">
        <v>7.94</v>
      </c>
    </row>
    <row r="398" spans="1:7" x14ac:dyDescent="0.2">
      <c r="A398" s="8">
        <v>389</v>
      </c>
      <c r="B398" s="9">
        <f>$K$3*'Punto de Medida'!C398</f>
        <v>0</v>
      </c>
      <c r="C398" s="18">
        <f>$K$4*'Punto de Medida'!D398</f>
        <v>0</v>
      </c>
      <c r="D398" s="9">
        <f>IF($J$13="SI",B398,'Energía Transada'!B398*'Energía Transada'!$J$15)</f>
        <v>0</v>
      </c>
      <c r="E398" s="18">
        <f>IF($J$13="SI",'Energía Transada'!C398*'Energía Transada'!$J$16,0)</f>
        <v>0</v>
      </c>
      <c r="F398" s="16">
        <f ca="1">IF(A398&lt;=$J$18,OFFSET('Anexo I'!$B$1,MATCH(YEAR($J$8),'Anexo I'!$A:$A,0)-1+4,MONTH($J$8)),0)</f>
        <v>7.94</v>
      </c>
      <c r="G398" s="16">
        <v>7.94</v>
      </c>
    </row>
    <row r="399" spans="1:7" x14ac:dyDescent="0.2">
      <c r="A399" s="8">
        <v>390</v>
      </c>
      <c r="B399" s="9">
        <f>$K$3*'Punto de Medida'!C399</f>
        <v>0</v>
      </c>
      <c r="C399" s="18">
        <f>$K$4*'Punto de Medida'!D399</f>
        <v>0</v>
      </c>
      <c r="D399" s="9">
        <f>IF($J$13="SI",B399,'Energía Transada'!B399*'Energía Transada'!$J$15)</f>
        <v>0</v>
      </c>
      <c r="E399" s="18">
        <f>IF($J$13="SI",'Energía Transada'!C399*'Energía Transada'!$J$16,0)</f>
        <v>0</v>
      </c>
      <c r="F399" s="16">
        <f ca="1">IF(A399&lt;=$J$18,OFFSET('Anexo I'!$B$1,MATCH(YEAR($J$8),'Anexo I'!$A:$A,0)-1+5,MONTH($J$8)),0)</f>
        <v>7.94</v>
      </c>
      <c r="G399" s="16">
        <v>7.94</v>
      </c>
    </row>
    <row r="400" spans="1:7" x14ac:dyDescent="0.2">
      <c r="A400" s="8">
        <v>391</v>
      </c>
      <c r="B400" s="9">
        <f>$K$3*'Punto de Medida'!C400</f>
        <v>23.052466128999999</v>
      </c>
      <c r="C400" s="18">
        <f>$K$4*'Punto de Medida'!D400</f>
        <v>0</v>
      </c>
      <c r="D400" s="9">
        <f>IF($J$13="SI",B400,'Energía Transada'!B400*'Energía Transada'!$J$15)</f>
        <v>23.052466128999999</v>
      </c>
      <c r="E400" s="18">
        <f>IF($J$13="SI",'Energía Transada'!C400*'Energía Transada'!$J$16,0)</f>
        <v>0</v>
      </c>
      <c r="F400" s="16">
        <f ca="1">IF(A400&lt;=$J$18,OFFSET('Anexo I'!$B$1,MATCH(YEAR($J$8),'Anexo I'!$A:$A,0)-1+6,MONTH($J$8)),0)</f>
        <v>7.94</v>
      </c>
      <c r="G400" s="16">
        <v>7.94</v>
      </c>
    </row>
    <row r="401" spans="1:7" x14ac:dyDescent="0.2">
      <c r="A401" s="8">
        <v>392</v>
      </c>
      <c r="B401" s="9">
        <f>$K$3*'Punto de Medida'!C401</f>
        <v>9.5416195000000009E-2</v>
      </c>
      <c r="C401" s="18">
        <f>$K$4*'Punto de Medida'!D401</f>
        <v>0</v>
      </c>
      <c r="D401" s="9">
        <f>IF($J$13="SI",B401,'Energía Transada'!B401*'Energía Transada'!$J$15)</f>
        <v>9.5416195000000009E-2</v>
      </c>
      <c r="E401" s="18">
        <f>IF($J$13="SI",'Energía Transada'!C401*'Energía Transada'!$J$16,0)</f>
        <v>0</v>
      </c>
      <c r="F401" s="16">
        <f ca="1">IF(A401&lt;=$J$18,OFFSET('Anexo I'!$B$1,MATCH(YEAR($J$8),'Anexo I'!$A:$A,0)-1+7,MONTH($J$8)),0)</f>
        <v>7.94</v>
      </c>
      <c r="G401" s="16">
        <v>7.94</v>
      </c>
    </row>
    <row r="402" spans="1:7" x14ac:dyDescent="0.2">
      <c r="A402" s="8">
        <v>393</v>
      </c>
      <c r="B402" s="9">
        <f>$K$3*'Punto de Medida'!C402</f>
        <v>0.15026898600000002</v>
      </c>
      <c r="C402" s="18">
        <f>$K$4*'Punto de Medida'!D402</f>
        <v>0</v>
      </c>
      <c r="D402" s="9">
        <f>IF($J$13="SI",B402,'Energía Transada'!B402*'Energía Transada'!$J$15)</f>
        <v>0.15026898600000002</v>
      </c>
      <c r="E402" s="18">
        <f>IF($J$13="SI",'Energía Transada'!C402*'Energía Transada'!$J$16,0)</f>
        <v>0</v>
      </c>
      <c r="F402" s="16">
        <f ca="1">IF(A402&lt;=$J$18,OFFSET('Anexo I'!$B$1,MATCH(YEAR($J$8),'Anexo I'!$A:$A,0)-1+8,MONTH($J$8)),0)</f>
        <v>0</v>
      </c>
      <c r="G402" s="16">
        <v>0</v>
      </c>
    </row>
    <row r="403" spans="1:7" x14ac:dyDescent="0.2">
      <c r="A403" s="8">
        <v>394</v>
      </c>
      <c r="B403" s="9">
        <f>$K$3*'Punto de Medida'!C403</f>
        <v>4.7043829000000002E-2</v>
      </c>
      <c r="C403" s="18">
        <f>$K$4*'Punto de Medida'!D403</f>
        <v>0</v>
      </c>
      <c r="D403" s="9">
        <f>IF($J$13="SI",B403,'Energía Transada'!B403*'Energía Transada'!$J$15)</f>
        <v>4.7043829000000002E-2</v>
      </c>
      <c r="E403" s="18">
        <f>IF($J$13="SI",'Energía Transada'!C403*'Energía Transada'!$J$16,0)</f>
        <v>0</v>
      </c>
      <c r="F403" s="16">
        <f ca="1">IF(A403&lt;=$J$18,OFFSET('Anexo I'!$B$1,MATCH(YEAR($J$8),'Anexo I'!$A:$A,0)-1+9,MONTH($J$8)),0)</f>
        <v>0</v>
      </c>
      <c r="G403" s="16">
        <v>0</v>
      </c>
    </row>
    <row r="404" spans="1:7" x14ac:dyDescent="0.2">
      <c r="A404" s="8">
        <v>395</v>
      </c>
      <c r="B404" s="9">
        <f>$K$3*'Punto de Medida'!C404</f>
        <v>0</v>
      </c>
      <c r="C404" s="18">
        <f>$K$4*'Punto de Medida'!D404</f>
        <v>0</v>
      </c>
      <c r="D404" s="9">
        <f>IF($J$13="SI",B404,'Energía Transada'!B404*'Energía Transada'!$J$15)</f>
        <v>0</v>
      </c>
      <c r="E404" s="18">
        <f>IF($J$13="SI",'Energía Transada'!C404*'Energía Transada'!$J$16,0)</f>
        <v>0</v>
      </c>
      <c r="F404" s="16">
        <f ca="1">IF(A404&lt;=$J$18,OFFSET('Anexo I'!$B$1,MATCH(YEAR($J$8),'Anexo I'!$A:$A,0)-1+10,MONTH($J$8)),0)</f>
        <v>0</v>
      </c>
      <c r="G404" s="16">
        <v>0</v>
      </c>
    </row>
    <row r="405" spans="1:7" x14ac:dyDescent="0.2">
      <c r="A405" s="8">
        <v>396</v>
      </c>
      <c r="B405" s="9">
        <f>$K$3*'Punto de Medida'!C405</f>
        <v>0</v>
      </c>
      <c r="C405" s="18">
        <f>$K$4*'Punto de Medida'!D405</f>
        <v>0</v>
      </c>
      <c r="D405" s="9">
        <f>IF($J$13="SI",B405,'Energía Transada'!B405*'Energía Transada'!$J$15)</f>
        <v>0</v>
      </c>
      <c r="E405" s="18">
        <f>IF($J$13="SI",'Energía Transada'!C405*'Energía Transada'!$J$16,0)</f>
        <v>0</v>
      </c>
      <c r="F405" s="16">
        <f ca="1">IF(A405&lt;=$J$18,OFFSET('Anexo I'!$B$1,MATCH(YEAR($J$8),'Anexo I'!$A:$A,0)-1+11,MONTH($J$8)),0)</f>
        <v>0</v>
      </c>
      <c r="G405" s="16">
        <v>0</v>
      </c>
    </row>
    <row r="406" spans="1:7" x14ac:dyDescent="0.2">
      <c r="A406" s="8">
        <v>397</v>
      </c>
      <c r="B406" s="9">
        <f>$K$3*'Punto de Medida'!C406</f>
        <v>0</v>
      </c>
      <c r="C406" s="18">
        <f>$K$4*'Punto de Medida'!D406</f>
        <v>0</v>
      </c>
      <c r="D406" s="9">
        <f>IF($J$13="SI",B406,'Energía Transada'!B406*'Energía Transada'!$J$15)</f>
        <v>0</v>
      </c>
      <c r="E406" s="18">
        <f>IF($J$13="SI",'Energía Transada'!C406*'Energía Transada'!$J$16,0)</f>
        <v>0</v>
      </c>
      <c r="F406" s="16">
        <f ca="1">IF(A406&lt;=$J$18,OFFSET('Anexo I'!$B$1,MATCH(YEAR($J$8),'Anexo I'!$A:$A,0)-1+12,MONTH($J$8)),0)</f>
        <v>0</v>
      </c>
      <c r="G406" s="16">
        <v>0</v>
      </c>
    </row>
    <row r="407" spans="1:7" x14ac:dyDescent="0.2">
      <c r="A407" s="8">
        <v>398</v>
      </c>
      <c r="B407" s="9">
        <f>$K$3*'Punto de Medida'!C407</f>
        <v>0</v>
      </c>
      <c r="C407" s="18">
        <f>$K$4*'Punto de Medida'!D407</f>
        <v>0</v>
      </c>
      <c r="D407" s="9">
        <f>IF($J$13="SI",B407,'Energía Transada'!B407*'Energía Transada'!$J$15)</f>
        <v>0</v>
      </c>
      <c r="E407" s="18">
        <f>IF($J$13="SI",'Energía Transada'!C407*'Energía Transada'!$J$16,0)</f>
        <v>0</v>
      </c>
      <c r="F407" s="16">
        <f ca="1">IF(A407&lt;=$J$18,OFFSET('Anexo I'!$B$1,MATCH(YEAR($J$8),'Anexo I'!$A:$A,0)-1+13,MONTH($J$8)),0)</f>
        <v>0</v>
      </c>
      <c r="G407" s="16">
        <v>0</v>
      </c>
    </row>
    <row r="408" spans="1:7" x14ac:dyDescent="0.2">
      <c r="A408" s="8">
        <v>399</v>
      </c>
      <c r="B408" s="9">
        <f>$K$3*'Punto de Medida'!C408</f>
        <v>0</v>
      </c>
      <c r="C408" s="18">
        <f>$K$4*'Punto de Medida'!D408</f>
        <v>0.1694584549</v>
      </c>
      <c r="D408" s="9">
        <f>IF($J$13="SI",B408,'Energía Transada'!B408*'Energía Transada'!$J$15)</f>
        <v>0</v>
      </c>
      <c r="E408" s="18">
        <f>IF($J$13="SI",'Energía Transada'!C408*'Energía Transada'!$J$16,0)</f>
        <v>0</v>
      </c>
      <c r="F408" s="16">
        <f ca="1">IF(A408&lt;=$J$18,OFFSET('Anexo I'!$B$1,MATCH(YEAR($J$8),'Anexo I'!$A:$A,0)-1+14,MONTH($J$8)),0)</f>
        <v>0</v>
      </c>
      <c r="G408" s="16">
        <v>0</v>
      </c>
    </row>
    <row r="409" spans="1:7" x14ac:dyDescent="0.2">
      <c r="A409" s="8">
        <v>400</v>
      </c>
      <c r="B409" s="9">
        <f>$K$3*'Punto de Medida'!C409</f>
        <v>1.018115E-3</v>
      </c>
      <c r="C409" s="18">
        <f>$K$4*'Punto de Medida'!D409</f>
        <v>0</v>
      </c>
      <c r="D409" s="9">
        <f>IF($J$13="SI",B409,'Energía Transada'!B409*'Energía Transada'!$J$15)</f>
        <v>1.018115E-3</v>
      </c>
      <c r="E409" s="18">
        <f>IF($J$13="SI",'Energía Transada'!C409*'Energía Transada'!$J$16,0)</f>
        <v>0</v>
      </c>
      <c r="F409" s="16">
        <f ca="1">IF(A409&lt;=$J$18,OFFSET('Anexo I'!$B$1,MATCH(YEAR($J$8),'Anexo I'!$A:$A,0)-1+15,MONTH($J$8)),0)</f>
        <v>0</v>
      </c>
      <c r="G409" s="16">
        <v>0</v>
      </c>
    </row>
    <row r="410" spans="1:7" x14ac:dyDescent="0.2">
      <c r="A410" s="8">
        <v>401</v>
      </c>
      <c r="B410" s="9">
        <f>$K$3*'Punto de Medida'!C410</f>
        <v>54.204572275000004</v>
      </c>
      <c r="C410" s="18">
        <f>$K$4*'Punto de Medida'!D410</f>
        <v>0</v>
      </c>
      <c r="D410" s="9">
        <f>IF($J$13="SI",B410,'Energía Transada'!B410*'Energía Transada'!$J$15)</f>
        <v>54.204572275000004</v>
      </c>
      <c r="E410" s="18">
        <f>IF($J$13="SI",'Energía Transada'!C410*'Energía Transada'!$J$16,0)</f>
        <v>0</v>
      </c>
      <c r="F410" s="16">
        <f ca="1">IF(A410&lt;=$J$18,OFFSET('Anexo I'!$B$1,MATCH(YEAR($J$8),'Anexo I'!$A:$A,0)-1+16,MONTH($J$8)),0)</f>
        <v>0</v>
      </c>
      <c r="G410" s="16">
        <v>0</v>
      </c>
    </row>
    <row r="411" spans="1:7" x14ac:dyDescent="0.2">
      <c r="A411" s="8">
        <v>402</v>
      </c>
      <c r="B411" s="9">
        <f>$K$3*'Punto de Medida'!C411</f>
        <v>206.96445356300003</v>
      </c>
      <c r="C411" s="18">
        <f>$K$4*'Punto de Medida'!D411</f>
        <v>0</v>
      </c>
      <c r="D411" s="9">
        <f>IF($J$13="SI",B411,'Energía Transada'!B411*'Energía Transada'!$J$15)</f>
        <v>206.96445356300003</v>
      </c>
      <c r="E411" s="18">
        <f>IF($J$13="SI",'Energía Transada'!C411*'Energía Transada'!$J$16,0)</f>
        <v>0</v>
      </c>
      <c r="F411" s="16">
        <f ca="1">IF(A411&lt;=$J$18,OFFSET('Anexo I'!$B$1,MATCH(YEAR($J$8),'Anexo I'!$A:$A,0)-1+17,MONTH($J$8)),0)</f>
        <v>0</v>
      </c>
      <c r="G411" s="16">
        <v>0</v>
      </c>
    </row>
    <row r="412" spans="1:7" x14ac:dyDescent="0.2">
      <c r="A412" s="8">
        <v>403</v>
      </c>
      <c r="B412" s="9">
        <f>$K$3*'Punto de Medida'!C412</f>
        <v>31.875247761000004</v>
      </c>
      <c r="C412" s="18">
        <f>$K$4*'Punto de Medida'!D412</f>
        <v>865.93098790030001</v>
      </c>
      <c r="D412" s="9">
        <f>IF($J$13="SI",B412,'Energía Transada'!B412*'Energía Transada'!$J$15)</f>
        <v>31.875247761000004</v>
      </c>
      <c r="E412" s="18">
        <f>IF($J$13="SI",'Energía Transada'!C412*'Energía Transada'!$J$16,0)</f>
        <v>0</v>
      </c>
      <c r="F412" s="16">
        <f ca="1">IF(A412&lt;=$J$18,OFFSET('Anexo I'!$B$1,MATCH(YEAR($J$8),'Anexo I'!$A:$A,0)-1+18,MONTH($J$8)),0)</f>
        <v>7.94</v>
      </c>
      <c r="G412" s="16">
        <v>7.94</v>
      </c>
    </row>
    <row r="413" spans="1:7" x14ac:dyDescent="0.2">
      <c r="A413" s="8">
        <v>404</v>
      </c>
      <c r="B413" s="9">
        <f>$K$3*'Punto de Medida'!C413</f>
        <v>0</v>
      </c>
      <c r="C413" s="18">
        <f>$K$4*'Punto de Medida'!D413</f>
        <v>6949.1966077099996</v>
      </c>
      <c r="D413" s="9">
        <f>IF($J$13="SI",B413,'Energía Transada'!B413*'Energía Transada'!$J$15)</f>
        <v>0</v>
      </c>
      <c r="E413" s="18">
        <f>IF($J$13="SI",'Energía Transada'!C413*'Energía Transada'!$J$16,0)</f>
        <v>0</v>
      </c>
      <c r="F413" s="16">
        <f ca="1">IF(A413&lt;=$J$18,OFFSET('Anexo I'!$B$1,MATCH(YEAR($J$8),'Anexo I'!$A:$A,0)-1+19,MONTH($J$8)),0)</f>
        <v>7.94</v>
      </c>
      <c r="G413" s="16">
        <v>7.94</v>
      </c>
    </row>
    <row r="414" spans="1:7" x14ac:dyDescent="0.2">
      <c r="A414" s="8">
        <v>405</v>
      </c>
      <c r="B414" s="9">
        <f>$K$3*'Punto de Medida'!C414</f>
        <v>0</v>
      </c>
      <c r="C414" s="18">
        <f>$K$4*'Punto de Medida'!D414</f>
        <v>7853.7057581500003</v>
      </c>
      <c r="D414" s="9">
        <f>IF($J$13="SI",B414,'Energía Transada'!B414*'Energía Transada'!$J$15)</f>
        <v>0</v>
      </c>
      <c r="E414" s="18">
        <f>IF($J$13="SI",'Energía Transada'!C414*'Energía Transada'!$J$16,0)</f>
        <v>0</v>
      </c>
      <c r="F414" s="16">
        <f ca="1">IF(A414&lt;=$J$18,OFFSET('Anexo I'!$B$1,MATCH(YEAR($J$8),'Anexo I'!$A:$A,0)-1+20,MONTH($J$8)),0)</f>
        <v>7.94</v>
      </c>
      <c r="G414" s="16">
        <v>7.94</v>
      </c>
    </row>
    <row r="415" spans="1:7" x14ac:dyDescent="0.2">
      <c r="A415" s="8">
        <v>406</v>
      </c>
      <c r="B415" s="9">
        <f>$K$3*'Punto de Medida'!C415</f>
        <v>118.911789864</v>
      </c>
      <c r="C415" s="18">
        <f>$K$4*'Punto de Medida'!D415</f>
        <v>8332.04726648</v>
      </c>
      <c r="D415" s="9">
        <f>IF($J$13="SI",B415,'Energía Transada'!B415*'Energía Transada'!$J$15)</f>
        <v>118.911789864</v>
      </c>
      <c r="E415" s="18">
        <f>IF($J$13="SI",'Energía Transada'!C415*'Energía Transada'!$J$16,0)</f>
        <v>0</v>
      </c>
      <c r="F415" s="16">
        <f ca="1">IF(A415&lt;=$J$18,OFFSET('Anexo I'!$B$1,MATCH(YEAR($J$8),'Anexo I'!$A:$A,0)-1+21,MONTH($J$8)),0)</f>
        <v>7.94</v>
      </c>
      <c r="G415" s="16">
        <v>7.94</v>
      </c>
    </row>
    <row r="416" spans="1:7" x14ac:dyDescent="0.2">
      <c r="A416" s="8">
        <v>407</v>
      </c>
      <c r="B416" s="9">
        <f>$K$3*'Punto de Medida'!C416</f>
        <v>784.6044792670001</v>
      </c>
      <c r="C416" s="18">
        <f>$K$4*'Punto de Medida'!D416</f>
        <v>8032.1500011199996</v>
      </c>
      <c r="D416" s="9">
        <f>IF($J$13="SI",B416,'Energía Transada'!B416*'Energía Transada'!$J$15)</f>
        <v>784.6044792670001</v>
      </c>
      <c r="E416" s="18">
        <f>IF($J$13="SI",'Energía Transada'!C416*'Energía Transada'!$J$16,0)</f>
        <v>0</v>
      </c>
      <c r="F416" s="16">
        <f ca="1">IF(A416&lt;=$J$18,OFFSET('Anexo I'!$B$1,MATCH(YEAR($J$8),'Anexo I'!$A:$A,0)-1+22,MONTH($J$8)),0)</f>
        <v>7.94</v>
      </c>
      <c r="G416" s="16">
        <v>7.94</v>
      </c>
    </row>
    <row r="417" spans="1:7" x14ac:dyDescent="0.2">
      <c r="A417" s="8">
        <v>408</v>
      </c>
      <c r="B417" s="9">
        <f>$K$3*'Punto de Medida'!C417</f>
        <v>2292.6060731840003</v>
      </c>
      <c r="C417" s="18">
        <f>$K$4*'Punto de Medida'!D417</f>
        <v>5881.9038685400001</v>
      </c>
      <c r="D417" s="9">
        <f>IF($J$13="SI",B417,'Energía Transada'!B417*'Energía Transada'!$J$15)</f>
        <v>2292.6060731840003</v>
      </c>
      <c r="E417" s="18">
        <f>IF($J$13="SI",'Energía Transada'!C417*'Energía Transada'!$J$16,0)</f>
        <v>0</v>
      </c>
      <c r="F417" s="16">
        <f ca="1">IF(A417&lt;=$J$18,OFFSET('Anexo I'!$B$1,MATCH(YEAR($J$8),'Anexo I'!$A:$A,0)-1+23,MONTH($J$8)),0)</f>
        <v>7.94</v>
      </c>
      <c r="G417" s="16">
        <v>7.94</v>
      </c>
    </row>
    <row r="418" spans="1:7" x14ac:dyDescent="0.2">
      <c r="A418" s="8">
        <v>409</v>
      </c>
      <c r="B418" s="9">
        <f>$K$3*'Punto de Medida'!C418</f>
        <v>3018.1590639690003</v>
      </c>
      <c r="C418" s="18">
        <f>$K$4*'Punto de Medida'!D418</f>
        <v>4731.0562033700007</v>
      </c>
      <c r="D418" s="9">
        <f>IF($J$13="SI",B418,'Energía Transada'!B418*'Energía Transada'!$J$15)</f>
        <v>3018.1590639690003</v>
      </c>
      <c r="E418" s="18">
        <f>IF($J$13="SI",'Energía Transada'!C418*'Energía Transada'!$J$16,0)</f>
        <v>0</v>
      </c>
      <c r="F418" s="16">
        <f ca="1">IF(A418&lt;=$J$18,OFFSET('Anexo I'!$B$1,MATCH(YEAR($J$8),'Anexo I'!$A:$A,0)-1+24,MONTH($J$8)),0)</f>
        <v>7.94</v>
      </c>
      <c r="G418" s="16">
        <v>7.94</v>
      </c>
    </row>
    <row r="419" spans="1:7" x14ac:dyDescent="0.2">
      <c r="A419" s="8">
        <v>410</v>
      </c>
      <c r="B419" s="9">
        <f>$K$3*'Punto de Medida'!C419</f>
        <v>3864.0165942839999</v>
      </c>
      <c r="C419" s="18">
        <f>$K$4*'Punto de Medida'!D419</f>
        <v>2065.3011846347999</v>
      </c>
      <c r="D419" s="9">
        <f>IF($J$13="SI",B419,'Energía Transada'!B419*'Energía Transada'!$J$15)</f>
        <v>3864.0165942839999</v>
      </c>
      <c r="E419" s="18">
        <f>IF($J$13="SI",'Energía Transada'!C419*'Energía Transada'!$J$16,0)</f>
        <v>0</v>
      </c>
      <c r="F419" s="16">
        <f ca="1">IF(A419&lt;=$J$18,OFFSET('Anexo I'!$B$1,MATCH(YEAR($J$8),'Anexo I'!$A:$A,0)-1+1,MONTH($J$8)),0)</f>
        <v>7.94</v>
      </c>
      <c r="G419" s="16">
        <v>7.94</v>
      </c>
    </row>
    <row r="420" spans="1:7" x14ac:dyDescent="0.2">
      <c r="A420" s="8">
        <v>411</v>
      </c>
      <c r="B420" s="9">
        <f>$K$3*'Punto de Medida'!C420</f>
        <v>3308.5585245719999</v>
      </c>
      <c r="C420" s="18">
        <f>$K$4*'Punto de Medida'!D420</f>
        <v>828.4829539125999</v>
      </c>
      <c r="D420" s="9">
        <f>IF($J$13="SI",B420,'Energía Transada'!B420*'Energía Transada'!$J$15)</f>
        <v>3308.5585245719999</v>
      </c>
      <c r="E420" s="18">
        <f>IF($J$13="SI",'Energía Transada'!C420*'Energía Transada'!$J$16,0)</f>
        <v>0</v>
      </c>
      <c r="F420" s="16">
        <f ca="1">IF(A420&lt;=$J$18,OFFSET('Anexo I'!$B$1,MATCH(YEAR($J$8),'Anexo I'!$A:$A,0)-1+2,MONTH($J$8)),0)</f>
        <v>7.94</v>
      </c>
      <c r="G420" s="16">
        <v>7.94</v>
      </c>
    </row>
    <row r="421" spans="1:7" x14ac:dyDescent="0.2">
      <c r="A421" s="8">
        <v>412</v>
      </c>
      <c r="B421" s="9">
        <f>$K$3*'Punto de Medida'!C421</f>
        <v>4735.6281266279993</v>
      </c>
      <c r="C421" s="18">
        <f>$K$4*'Punto de Medida'!D421</f>
        <v>537.01807892249997</v>
      </c>
      <c r="D421" s="9">
        <f>IF($J$13="SI",B421,'Energía Transada'!B421*'Energía Transada'!$J$15)</f>
        <v>4735.6281266279993</v>
      </c>
      <c r="E421" s="18">
        <f>IF($J$13="SI",'Energía Transada'!C421*'Energía Transada'!$J$16,0)</f>
        <v>0</v>
      </c>
      <c r="F421" s="16">
        <f ca="1">IF(A421&lt;=$J$18,OFFSET('Anexo I'!$B$1,MATCH(YEAR($J$8),'Anexo I'!$A:$A,0)-1+3,MONTH($J$8)),0)</f>
        <v>7.94</v>
      </c>
      <c r="G421" s="16">
        <v>7.94</v>
      </c>
    </row>
    <row r="422" spans="1:7" x14ac:dyDescent="0.2">
      <c r="A422" s="8">
        <v>413</v>
      </c>
      <c r="B422" s="9">
        <f>$K$3*'Punto de Medida'!C422</f>
        <v>4959.0445112810003</v>
      </c>
      <c r="C422" s="18">
        <f>$K$4*'Punto de Medida'!D422</f>
        <v>1175.2425388962999</v>
      </c>
      <c r="D422" s="9">
        <f>IF($J$13="SI",B422,'Energía Transada'!B422*'Energía Transada'!$J$15)</f>
        <v>4959.0445112810003</v>
      </c>
      <c r="E422" s="18">
        <f>IF($J$13="SI",'Energía Transada'!C422*'Energía Transada'!$J$16,0)</f>
        <v>0</v>
      </c>
      <c r="F422" s="16">
        <f ca="1">IF(A422&lt;=$J$18,OFFSET('Anexo I'!$B$1,MATCH(YEAR($J$8),'Anexo I'!$A:$A,0)-1+4,MONTH($J$8)),0)</f>
        <v>7.94</v>
      </c>
      <c r="G422" s="16">
        <v>7.94</v>
      </c>
    </row>
    <row r="423" spans="1:7" x14ac:dyDescent="0.2">
      <c r="A423" s="8">
        <v>414</v>
      </c>
      <c r="B423" s="9">
        <f>$K$3*'Punto de Medida'!C423</f>
        <v>2494.5378692570002</v>
      </c>
      <c r="C423" s="18">
        <f>$K$4*'Punto de Medida'!D423</f>
        <v>752.44862905520006</v>
      </c>
      <c r="D423" s="9">
        <f>IF($J$13="SI",B423,'Energía Transada'!B423*'Energía Transada'!$J$15)</f>
        <v>2494.5378692570002</v>
      </c>
      <c r="E423" s="18">
        <f>IF($J$13="SI",'Energía Transada'!C423*'Energía Transada'!$J$16,0)</f>
        <v>0</v>
      </c>
      <c r="F423" s="16">
        <f ca="1">IF(A423&lt;=$J$18,OFFSET('Anexo I'!$B$1,MATCH(YEAR($J$8),'Anexo I'!$A:$A,0)-1+5,MONTH($J$8)),0)</f>
        <v>7.94</v>
      </c>
      <c r="G423" s="16">
        <v>7.94</v>
      </c>
    </row>
    <row r="424" spans="1:7" x14ac:dyDescent="0.2">
      <c r="A424" s="8">
        <v>415</v>
      </c>
      <c r="B424" s="9">
        <f>$K$3*'Punto de Medida'!C424</f>
        <v>2338.7781141830005</v>
      </c>
      <c r="C424" s="18">
        <f>$K$4*'Punto de Medida'!D424</f>
        <v>547.06531007940009</v>
      </c>
      <c r="D424" s="9">
        <f>IF($J$13="SI",B424,'Energía Transada'!B424*'Energía Transada'!$J$15)</f>
        <v>2338.7781141830005</v>
      </c>
      <c r="E424" s="18">
        <f>IF($J$13="SI",'Energía Transada'!C424*'Energía Transada'!$J$16,0)</f>
        <v>0</v>
      </c>
      <c r="F424" s="16">
        <f ca="1">IF(A424&lt;=$J$18,OFFSET('Anexo I'!$B$1,MATCH(YEAR($J$8),'Anexo I'!$A:$A,0)-1+6,MONTH($J$8)),0)</f>
        <v>7.94</v>
      </c>
      <c r="G424" s="16">
        <v>7.94</v>
      </c>
    </row>
    <row r="425" spans="1:7" x14ac:dyDescent="0.2">
      <c r="A425" s="8">
        <v>416</v>
      </c>
      <c r="B425" s="9">
        <f>$K$3*'Punto de Medida'!C425</f>
        <v>1936.9025249070003</v>
      </c>
      <c r="C425" s="18">
        <f>$K$4*'Punto de Medida'!D425</f>
        <v>275.12273887139997</v>
      </c>
      <c r="D425" s="9">
        <f>IF($J$13="SI",B425,'Energía Transada'!B425*'Energía Transada'!$J$15)</f>
        <v>1936.9025249070003</v>
      </c>
      <c r="E425" s="18">
        <f>IF($J$13="SI",'Energía Transada'!C425*'Energía Transada'!$J$16,0)</f>
        <v>0</v>
      </c>
      <c r="F425" s="16">
        <f ca="1">IF(A425&lt;=$J$18,OFFSET('Anexo I'!$B$1,MATCH(YEAR($J$8),'Anexo I'!$A:$A,0)-1+7,MONTH($J$8)),0)</f>
        <v>7.94</v>
      </c>
      <c r="G425" s="16">
        <v>7.94</v>
      </c>
    </row>
    <row r="426" spans="1:7" x14ac:dyDescent="0.2">
      <c r="A426" s="8">
        <v>417</v>
      </c>
      <c r="B426" s="9">
        <f>$K$3*'Punto de Medida'!C426</f>
        <v>780.38571514399996</v>
      </c>
      <c r="C426" s="18">
        <f>$K$4*'Punto de Medida'!D426</f>
        <v>350.80625146559998</v>
      </c>
      <c r="D426" s="9">
        <f>IF($J$13="SI",B426,'Energía Transada'!B426*'Energía Transada'!$J$15)</f>
        <v>780.38571514399996</v>
      </c>
      <c r="E426" s="18">
        <f>IF($J$13="SI",'Energía Transada'!C426*'Energía Transada'!$J$16,0)</f>
        <v>0</v>
      </c>
      <c r="F426" s="16">
        <f ca="1">IF(A426&lt;=$J$18,OFFSET('Anexo I'!$B$1,MATCH(YEAR($J$8),'Anexo I'!$A:$A,0)-1+8,MONTH($J$8)),0)</f>
        <v>0</v>
      </c>
      <c r="G426" s="16">
        <v>0</v>
      </c>
    </row>
    <row r="427" spans="1:7" x14ac:dyDescent="0.2">
      <c r="A427" s="8">
        <v>418</v>
      </c>
      <c r="B427" s="9">
        <f>$K$3*'Punto de Medida'!C427</f>
        <v>607.58272122100004</v>
      </c>
      <c r="C427" s="18">
        <f>$K$4*'Punto de Medida'!D427</f>
        <v>265.30078357299999</v>
      </c>
      <c r="D427" s="9">
        <f>IF($J$13="SI",B427,'Energía Transada'!B427*'Energía Transada'!$J$15)</f>
        <v>607.58272122100004</v>
      </c>
      <c r="E427" s="18">
        <f>IF($J$13="SI",'Energía Transada'!C427*'Energía Transada'!$J$16,0)</f>
        <v>0</v>
      </c>
      <c r="F427" s="16">
        <f ca="1">IF(A427&lt;=$J$18,OFFSET('Anexo I'!$B$1,MATCH(YEAR($J$8),'Anexo I'!$A:$A,0)-1+9,MONTH($J$8)),0)</f>
        <v>0</v>
      </c>
      <c r="G427" s="16">
        <v>0</v>
      </c>
    </row>
    <row r="428" spans="1:7" x14ac:dyDescent="0.2">
      <c r="A428" s="8">
        <v>419</v>
      </c>
      <c r="B428" s="9">
        <f>$K$3*'Punto de Medida'!C428</f>
        <v>570.11883580400001</v>
      </c>
      <c r="C428" s="18">
        <f>$K$4*'Punto de Medida'!D428</f>
        <v>5.5826016399999998E-2</v>
      </c>
      <c r="D428" s="9">
        <f>IF($J$13="SI",B428,'Energía Transada'!B428*'Energía Transada'!$J$15)</f>
        <v>570.11883580400001</v>
      </c>
      <c r="E428" s="18">
        <f>IF($J$13="SI",'Energía Transada'!C428*'Energía Transada'!$J$16,0)</f>
        <v>0</v>
      </c>
      <c r="F428" s="16">
        <f ca="1">IF(A428&lt;=$J$18,OFFSET('Anexo I'!$B$1,MATCH(YEAR($J$8),'Anexo I'!$A:$A,0)-1+10,MONTH($J$8)),0)</f>
        <v>0</v>
      </c>
      <c r="G428" s="16">
        <v>0</v>
      </c>
    </row>
    <row r="429" spans="1:7" x14ac:dyDescent="0.2">
      <c r="A429" s="8">
        <v>420</v>
      </c>
      <c r="B429" s="9">
        <f>$K$3*'Punto de Medida'!C429</f>
        <v>382.06382921000005</v>
      </c>
      <c r="C429" s="18">
        <f>$K$4*'Punto de Medida'!D429</f>
        <v>0</v>
      </c>
      <c r="D429" s="9">
        <f>IF($J$13="SI",B429,'Energía Transada'!B429*'Energía Transada'!$J$15)</f>
        <v>382.06382921000005</v>
      </c>
      <c r="E429" s="18">
        <f>IF($J$13="SI",'Energía Transada'!C429*'Energía Transada'!$J$16,0)</f>
        <v>0</v>
      </c>
      <c r="F429" s="16">
        <f ca="1">IF(A429&lt;=$J$18,OFFSET('Anexo I'!$B$1,MATCH(YEAR($J$8),'Anexo I'!$A:$A,0)-1+11,MONTH($J$8)),0)</f>
        <v>0</v>
      </c>
      <c r="G429" s="16">
        <v>0</v>
      </c>
    </row>
    <row r="430" spans="1:7" x14ac:dyDescent="0.2">
      <c r="A430" s="8">
        <v>421</v>
      </c>
      <c r="B430" s="9">
        <f>$K$3*'Punto de Medida'!C430</f>
        <v>551.58574372300006</v>
      </c>
      <c r="C430" s="18">
        <f>$K$4*'Punto de Medida'!D430</f>
        <v>0</v>
      </c>
      <c r="D430" s="9">
        <f>IF($J$13="SI",B430,'Energía Transada'!B430*'Energía Transada'!$J$15)</f>
        <v>551.58574372300006</v>
      </c>
      <c r="E430" s="18">
        <f>IF($J$13="SI",'Energía Transada'!C430*'Energía Transada'!$J$16,0)</f>
        <v>0</v>
      </c>
      <c r="F430" s="16">
        <f ca="1">IF(A430&lt;=$J$18,OFFSET('Anexo I'!$B$1,MATCH(YEAR($J$8),'Anexo I'!$A:$A,0)-1+12,MONTH($J$8)),0)</f>
        <v>0</v>
      </c>
      <c r="G430" s="16">
        <v>0</v>
      </c>
    </row>
    <row r="431" spans="1:7" x14ac:dyDescent="0.2">
      <c r="A431" s="8">
        <v>422</v>
      </c>
      <c r="B431" s="9">
        <f>$K$3*'Punto de Medida'!C431</f>
        <v>470.93825003400002</v>
      </c>
      <c r="C431" s="18">
        <f>$K$4*'Punto de Medida'!D431</f>
        <v>4.0695480000000001E-4</v>
      </c>
      <c r="D431" s="9">
        <f>IF($J$13="SI",B431,'Energía Transada'!B431*'Energía Transada'!$J$15)</f>
        <v>470.93825003400002</v>
      </c>
      <c r="E431" s="18">
        <f>IF($J$13="SI",'Energía Transada'!C431*'Energía Transada'!$J$16,0)</f>
        <v>0</v>
      </c>
      <c r="F431" s="16">
        <f ca="1">IF(A431&lt;=$J$18,OFFSET('Anexo I'!$B$1,MATCH(YEAR($J$8),'Anexo I'!$A:$A,0)-1+13,MONTH($J$8)),0)</f>
        <v>0</v>
      </c>
      <c r="G431" s="16">
        <v>0</v>
      </c>
    </row>
    <row r="432" spans="1:7" x14ac:dyDescent="0.2">
      <c r="A432" s="8">
        <v>423</v>
      </c>
      <c r="B432" s="9">
        <f>$K$3*'Punto de Medida'!C432</f>
        <v>409.20122741400002</v>
      </c>
      <c r="C432" s="18">
        <f>$K$4*'Punto de Medida'!D432</f>
        <v>329.50614033960005</v>
      </c>
      <c r="D432" s="9">
        <f>IF($J$13="SI",B432,'Energía Transada'!B432*'Energía Transada'!$J$15)</f>
        <v>409.20122741400002</v>
      </c>
      <c r="E432" s="18">
        <f>IF($J$13="SI",'Energía Transada'!C432*'Energía Transada'!$J$16,0)</f>
        <v>0</v>
      </c>
      <c r="F432" s="16">
        <f ca="1">IF(A432&lt;=$J$18,OFFSET('Anexo I'!$B$1,MATCH(YEAR($J$8),'Anexo I'!$A:$A,0)-1+14,MONTH($J$8)),0)</f>
        <v>0</v>
      </c>
      <c r="G432" s="16">
        <v>0</v>
      </c>
    </row>
    <row r="433" spans="1:7" x14ac:dyDescent="0.2">
      <c r="A433" s="8">
        <v>424</v>
      </c>
      <c r="B433" s="9">
        <f>$K$3*'Punto de Medida'!C433</f>
        <v>880.94091549800009</v>
      </c>
      <c r="C433" s="18">
        <f>$K$4*'Punto de Medida'!D433</f>
        <v>1075.0120575256999</v>
      </c>
      <c r="D433" s="9">
        <f>IF($J$13="SI",B433,'Energía Transada'!B433*'Energía Transada'!$J$15)</f>
        <v>880.94091549800009</v>
      </c>
      <c r="E433" s="18">
        <f>IF($J$13="SI",'Energía Transada'!C433*'Energía Transada'!$J$16,0)</f>
        <v>0</v>
      </c>
      <c r="F433" s="16">
        <f ca="1">IF(A433&lt;=$J$18,OFFSET('Anexo I'!$B$1,MATCH(YEAR($J$8),'Anexo I'!$A:$A,0)-1+15,MONTH($J$8)),0)</f>
        <v>0</v>
      </c>
      <c r="G433" s="16">
        <v>0</v>
      </c>
    </row>
    <row r="434" spans="1:7" x14ac:dyDescent="0.2">
      <c r="A434" s="8">
        <v>425</v>
      </c>
      <c r="B434" s="9">
        <f>$K$3*'Punto de Medida'!C434</f>
        <v>146.384326921</v>
      </c>
      <c r="C434" s="18">
        <f>$K$4*'Punto de Medida'!D434</f>
        <v>2762.0338053546002</v>
      </c>
      <c r="D434" s="9">
        <f>IF($J$13="SI",B434,'Energía Transada'!B434*'Energía Transada'!$J$15)</f>
        <v>146.384326921</v>
      </c>
      <c r="E434" s="18">
        <f>IF($J$13="SI",'Energía Transada'!C434*'Energía Transada'!$J$16,0)</f>
        <v>0</v>
      </c>
      <c r="F434" s="16">
        <f ca="1">IF(A434&lt;=$J$18,OFFSET('Anexo I'!$B$1,MATCH(YEAR($J$8),'Anexo I'!$A:$A,0)-1+16,MONTH($J$8)),0)</f>
        <v>0</v>
      </c>
      <c r="G434" s="16">
        <v>0</v>
      </c>
    </row>
    <row r="435" spans="1:7" x14ac:dyDescent="0.2">
      <c r="A435" s="8">
        <v>426</v>
      </c>
      <c r="B435" s="9">
        <f>$K$3*'Punto de Medida'!C435</f>
        <v>0</v>
      </c>
      <c r="C435" s="18">
        <f>$K$4*'Punto de Medida'!D435</f>
        <v>3252.6691371999996</v>
      </c>
      <c r="D435" s="9">
        <f>IF($J$13="SI",B435,'Energía Transada'!B435*'Energía Transada'!$J$15)</f>
        <v>0</v>
      </c>
      <c r="E435" s="18">
        <f>IF($J$13="SI",'Energía Transada'!C435*'Energía Transada'!$J$16,0)</f>
        <v>0</v>
      </c>
      <c r="F435" s="16">
        <f ca="1">IF(A435&lt;=$J$18,OFFSET('Anexo I'!$B$1,MATCH(YEAR($J$8),'Anexo I'!$A:$A,0)-1+17,MONTH($J$8)),0)</f>
        <v>0</v>
      </c>
      <c r="G435" s="16">
        <v>0</v>
      </c>
    </row>
    <row r="436" spans="1:7" x14ac:dyDescent="0.2">
      <c r="A436" s="8">
        <v>427</v>
      </c>
      <c r="B436" s="9">
        <f>$K$3*'Punto de Medida'!C436</f>
        <v>9.6717600000000015E-3</v>
      </c>
      <c r="C436" s="18">
        <f>$K$4*'Punto de Medida'!D436</f>
        <v>2987.11153608</v>
      </c>
      <c r="D436" s="9">
        <f>IF($J$13="SI",B436,'Energía Transada'!B436*'Energía Transada'!$J$15)</f>
        <v>9.6717600000000015E-3</v>
      </c>
      <c r="E436" s="18">
        <f>IF($J$13="SI",'Energía Transada'!C436*'Energía Transada'!$J$16,0)</f>
        <v>0</v>
      </c>
      <c r="F436" s="16">
        <f ca="1">IF(A436&lt;=$J$18,OFFSET('Anexo I'!$B$1,MATCH(YEAR($J$8),'Anexo I'!$A:$A,0)-1+18,MONTH($J$8)),0)</f>
        <v>7.94</v>
      </c>
      <c r="G436" s="16">
        <v>7.94</v>
      </c>
    </row>
    <row r="437" spans="1:7" x14ac:dyDescent="0.2">
      <c r="A437" s="8">
        <v>428</v>
      </c>
      <c r="B437" s="9">
        <f>$K$3*'Punto de Medida'!C437</f>
        <v>65.52486528</v>
      </c>
      <c r="C437" s="18">
        <f>$K$4*'Punto de Medida'!D437</f>
        <v>2829.6278338300003</v>
      </c>
      <c r="D437" s="9">
        <f>IF($J$13="SI",B437,'Energía Transada'!B437*'Energía Transada'!$J$15)</f>
        <v>65.52486528</v>
      </c>
      <c r="E437" s="18">
        <f>IF($J$13="SI",'Energía Transada'!C437*'Energía Transada'!$J$16,0)</f>
        <v>0</v>
      </c>
      <c r="F437" s="16">
        <f ca="1">IF(A437&lt;=$J$18,OFFSET('Anexo I'!$B$1,MATCH(YEAR($J$8),'Anexo I'!$A:$A,0)-1+19,MONTH($J$8)),0)</f>
        <v>7.94</v>
      </c>
      <c r="G437" s="16">
        <v>7.94</v>
      </c>
    </row>
    <row r="438" spans="1:7" x14ac:dyDescent="0.2">
      <c r="A438" s="8">
        <v>429</v>
      </c>
      <c r="B438" s="9">
        <f>$K$3*'Punto de Medida'!C438</f>
        <v>952.23976085000004</v>
      </c>
      <c r="C438" s="18">
        <f>$K$4*'Punto de Medida'!D438</f>
        <v>2238.9410715749</v>
      </c>
      <c r="D438" s="9">
        <f>IF($J$13="SI",B438,'Energía Transada'!B438*'Energía Transada'!$J$15)</f>
        <v>952.23976085000004</v>
      </c>
      <c r="E438" s="18">
        <f>IF($J$13="SI",'Energía Transada'!C438*'Energía Transada'!$J$16,0)</f>
        <v>0</v>
      </c>
      <c r="F438" s="16">
        <f ca="1">IF(A438&lt;=$J$18,OFFSET('Anexo I'!$B$1,MATCH(YEAR($J$8),'Anexo I'!$A:$A,0)-1+20,MONTH($J$8)),0)</f>
        <v>7.94</v>
      </c>
      <c r="G438" s="16">
        <v>7.94</v>
      </c>
    </row>
    <row r="439" spans="1:7" x14ac:dyDescent="0.2">
      <c r="A439" s="8">
        <v>430</v>
      </c>
      <c r="B439" s="9">
        <f>$K$3*'Punto de Medida'!C439</f>
        <v>737.74479009700008</v>
      </c>
      <c r="C439" s="18">
        <f>$K$4*'Punto de Medida'!D439</f>
        <v>1790.6970703601003</v>
      </c>
      <c r="D439" s="9">
        <f>IF($J$13="SI",B439,'Energía Transada'!B439*'Energía Transada'!$J$15)</f>
        <v>737.74479009700008</v>
      </c>
      <c r="E439" s="18">
        <f>IF($J$13="SI",'Energía Transada'!C439*'Energía Transada'!$J$16,0)</f>
        <v>0</v>
      </c>
      <c r="F439" s="16">
        <f ca="1">IF(A439&lt;=$J$18,OFFSET('Anexo I'!$B$1,MATCH(YEAR($J$8),'Anexo I'!$A:$A,0)-1+21,MONTH($J$8)),0)</f>
        <v>7.94</v>
      </c>
      <c r="G439" s="16">
        <v>7.94</v>
      </c>
    </row>
    <row r="440" spans="1:7" x14ac:dyDescent="0.2">
      <c r="A440" s="8">
        <v>431</v>
      </c>
      <c r="B440" s="9">
        <f>$K$3*'Punto de Medida'!C440</f>
        <v>5.9524486490000008</v>
      </c>
      <c r="C440" s="18">
        <f>$K$4*'Punto de Medida'!D440</f>
        <v>638.65994521210007</v>
      </c>
      <c r="D440" s="9">
        <f>IF($J$13="SI",B440,'Energía Transada'!B440*'Energía Transada'!$J$15)</f>
        <v>5.9524486490000008</v>
      </c>
      <c r="E440" s="18">
        <f>IF($J$13="SI",'Energía Transada'!C440*'Energía Transada'!$J$16,0)</f>
        <v>0</v>
      </c>
      <c r="F440" s="16">
        <f ca="1">IF(A440&lt;=$J$18,OFFSET('Anexo I'!$B$1,MATCH(YEAR($J$8),'Anexo I'!$A:$A,0)-1+22,MONTH($J$8)),0)</f>
        <v>7.94</v>
      </c>
      <c r="G440" s="16">
        <v>7.94</v>
      </c>
    </row>
    <row r="441" spans="1:7" x14ac:dyDescent="0.2">
      <c r="A441" s="8">
        <v>432</v>
      </c>
      <c r="B441" s="9">
        <f>$K$3*'Punto de Medida'!C441</f>
        <v>0</v>
      </c>
      <c r="C441" s="18">
        <f>$K$4*'Punto de Medida'!D441</f>
        <v>116.7260577511</v>
      </c>
      <c r="D441" s="9">
        <f>IF($J$13="SI",B441,'Energía Transada'!B441*'Energía Transada'!$J$15)</f>
        <v>0</v>
      </c>
      <c r="E441" s="18">
        <f>IF($J$13="SI",'Energía Transada'!C441*'Energía Transada'!$J$16,0)</f>
        <v>0</v>
      </c>
      <c r="F441" s="16">
        <f ca="1">IF(A441&lt;=$J$18,OFFSET('Anexo I'!$B$1,MATCH(YEAR($J$8),'Anexo I'!$A:$A,0)-1+23,MONTH($J$8)),0)</f>
        <v>7.94</v>
      </c>
      <c r="G441" s="16">
        <v>7.94</v>
      </c>
    </row>
    <row r="442" spans="1:7" x14ac:dyDescent="0.2">
      <c r="A442" s="8">
        <v>433</v>
      </c>
      <c r="B442" s="9">
        <f>$K$3*'Punto de Medida'!C442</f>
        <v>1382.507959903</v>
      </c>
      <c r="C442" s="18">
        <f>$K$4*'Punto de Medida'!D442</f>
        <v>0</v>
      </c>
      <c r="D442" s="9">
        <f>IF($J$13="SI",B442,'Energía Transada'!B442*'Energía Transada'!$J$15)</f>
        <v>1382.507959903</v>
      </c>
      <c r="E442" s="18">
        <f>IF($J$13="SI",'Energía Transada'!C442*'Energía Transada'!$J$16,0)</f>
        <v>0</v>
      </c>
      <c r="F442" s="16">
        <f ca="1">IF(A442&lt;=$J$18,OFFSET('Anexo I'!$B$1,MATCH(YEAR($J$8),'Anexo I'!$A:$A,0)-1+24,MONTH($J$8)),0)</f>
        <v>7.94</v>
      </c>
      <c r="G442" s="16">
        <v>7.94</v>
      </c>
    </row>
    <row r="443" spans="1:7" x14ac:dyDescent="0.2">
      <c r="A443" s="8">
        <v>434</v>
      </c>
      <c r="B443" s="9">
        <f>$K$3*'Punto de Medida'!C443</f>
        <v>3532.6788505610002</v>
      </c>
      <c r="C443" s="18">
        <f>$K$4*'Punto de Medida'!D443</f>
        <v>0</v>
      </c>
      <c r="D443" s="9">
        <f>IF($J$13="SI",B443,'Energía Transada'!B443*'Energía Transada'!$J$15)</f>
        <v>3532.6788505610002</v>
      </c>
      <c r="E443" s="18">
        <f>IF($J$13="SI",'Energía Transada'!C443*'Energía Transada'!$J$16,0)</f>
        <v>0</v>
      </c>
      <c r="F443" s="16">
        <f ca="1">IF(A443&lt;=$J$18,OFFSET('Anexo I'!$B$1,MATCH(YEAR($J$8),'Anexo I'!$A:$A,0)-1+1,MONTH($J$8)),0)</f>
        <v>7.94</v>
      </c>
      <c r="G443" s="16">
        <v>7.94</v>
      </c>
    </row>
    <row r="444" spans="1:7" x14ac:dyDescent="0.2">
      <c r="A444" s="8">
        <v>435</v>
      </c>
      <c r="B444" s="9">
        <f>$K$3*'Punto de Medida'!C444</f>
        <v>6348.3437509660016</v>
      </c>
      <c r="C444" s="18">
        <f>$K$4*'Punto de Medida'!D444</f>
        <v>0</v>
      </c>
      <c r="D444" s="9">
        <f>IF($J$13="SI",B444,'Energía Transada'!B444*'Energía Transada'!$J$15)</f>
        <v>6348.3437509660016</v>
      </c>
      <c r="E444" s="18">
        <f>IF($J$13="SI",'Energía Transada'!C444*'Energía Transada'!$J$16,0)</f>
        <v>0</v>
      </c>
      <c r="F444" s="16">
        <f ca="1">IF(A444&lt;=$J$18,OFFSET('Anexo I'!$B$1,MATCH(YEAR($J$8),'Anexo I'!$A:$A,0)-1+2,MONTH($J$8)),0)</f>
        <v>7.94</v>
      </c>
      <c r="G444" s="16">
        <v>7.94</v>
      </c>
    </row>
    <row r="445" spans="1:7" x14ac:dyDescent="0.2">
      <c r="A445" s="8">
        <v>436</v>
      </c>
      <c r="B445" s="9">
        <f>$K$3*'Punto de Medida'!C445</f>
        <v>3835.3535355240006</v>
      </c>
      <c r="C445" s="18">
        <f>$K$4*'Punto de Medida'!D445</f>
        <v>0</v>
      </c>
      <c r="D445" s="9">
        <f>IF($J$13="SI",B445,'Energía Transada'!B445*'Energía Transada'!$J$15)</f>
        <v>3835.3535355240006</v>
      </c>
      <c r="E445" s="18">
        <f>IF($J$13="SI",'Energía Transada'!C445*'Energía Transada'!$J$16,0)</f>
        <v>0</v>
      </c>
      <c r="F445" s="16">
        <f ca="1">IF(A445&lt;=$J$18,OFFSET('Anexo I'!$B$1,MATCH(YEAR($J$8),'Anexo I'!$A:$A,0)-1+3,MONTH($J$8)),0)</f>
        <v>7.94</v>
      </c>
      <c r="G445" s="16">
        <v>7.94</v>
      </c>
    </row>
    <row r="446" spans="1:7" x14ac:dyDescent="0.2">
      <c r="A446" s="8">
        <v>437</v>
      </c>
      <c r="B446" s="9">
        <f>$K$3*'Punto de Medida'!C446</f>
        <v>5315.7850133430002</v>
      </c>
      <c r="C446" s="18">
        <f>$K$4*'Punto de Medida'!D446</f>
        <v>0</v>
      </c>
      <c r="D446" s="9">
        <f>IF($J$13="SI",B446,'Energía Transada'!B446*'Energía Transada'!$J$15)</f>
        <v>5315.7850133430002</v>
      </c>
      <c r="E446" s="18">
        <f>IF($J$13="SI",'Energía Transada'!C446*'Energía Transada'!$J$16,0)</f>
        <v>0</v>
      </c>
      <c r="F446" s="16">
        <f ca="1">IF(A446&lt;=$J$18,OFFSET('Anexo I'!$B$1,MATCH(YEAR($J$8),'Anexo I'!$A:$A,0)-1+4,MONTH($J$8)),0)</f>
        <v>7.94</v>
      </c>
      <c r="G446" s="16">
        <v>7.94</v>
      </c>
    </row>
    <row r="447" spans="1:7" x14ac:dyDescent="0.2">
      <c r="A447" s="8">
        <v>438</v>
      </c>
      <c r="B447" s="9">
        <f>$K$3*'Punto de Medida'!C447</f>
        <v>10971.019577000001</v>
      </c>
      <c r="C447" s="18">
        <f>$K$4*'Punto de Medida'!D447</f>
        <v>0</v>
      </c>
      <c r="D447" s="9">
        <f>IF($J$13="SI",B447,'Energía Transada'!B447*'Energía Transada'!$J$15)</f>
        <v>10971.019577000001</v>
      </c>
      <c r="E447" s="18">
        <f>IF($J$13="SI",'Energía Transada'!C447*'Energía Transada'!$J$16,0)</f>
        <v>0</v>
      </c>
      <c r="F447" s="16">
        <f ca="1">IF(A447&lt;=$J$18,OFFSET('Anexo I'!$B$1,MATCH(YEAR($J$8),'Anexo I'!$A:$A,0)-1+5,MONTH($J$8)),0)</f>
        <v>7.94</v>
      </c>
      <c r="G447" s="16">
        <v>7.94</v>
      </c>
    </row>
    <row r="448" spans="1:7" x14ac:dyDescent="0.2">
      <c r="A448" s="8">
        <v>439</v>
      </c>
      <c r="B448" s="9">
        <f>$K$3*'Punto de Medida'!C448</f>
        <v>13330.281573000002</v>
      </c>
      <c r="C448" s="18">
        <f>$K$4*'Punto de Medida'!D448</f>
        <v>4.0343415651000001</v>
      </c>
      <c r="D448" s="9">
        <f>IF($J$13="SI",B448,'Energía Transada'!B448*'Energía Transada'!$J$15)</f>
        <v>13330.281573000002</v>
      </c>
      <c r="E448" s="18">
        <f>IF($J$13="SI",'Energía Transada'!C448*'Energía Transada'!$J$16,0)</f>
        <v>0</v>
      </c>
      <c r="F448" s="16">
        <f ca="1">IF(A448&lt;=$J$18,OFFSET('Anexo I'!$B$1,MATCH(YEAR($J$8),'Anexo I'!$A:$A,0)-1+6,MONTH($J$8)),0)</f>
        <v>7.94</v>
      </c>
      <c r="G448" s="16">
        <v>7.94</v>
      </c>
    </row>
    <row r="449" spans="1:7" x14ac:dyDescent="0.2">
      <c r="A449" s="8">
        <v>440</v>
      </c>
      <c r="B449" s="9">
        <f>$K$3*'Punto de Medida'!C449</f>
        <v>14006.433224</v>
      </c>
      <c r="C449" s="18">
        <f>$K$4*'Punto de Medida'!D449</f>
        <v>2.8423967942999999</v>
      </c>
      <c r="D449" s="9">
        <f>IF($J$13="SI",B449,'Energía Transada'!B449*'Energía Transada'!$J$15)</f>
        <v>14006.433224</v>
      </c>
      <c r="E449" s="18">
        <f>IF($J$13="SI",'Energía Transada'!C449*'Energía Transada'!$J$16,0)</f>
        <v>0</v>
      </c>
      <c r="F449" s="16">
        <f ca="1">IF(A449&lt;=$J$18,OFFSET('Anexo I'!$B$1,MATCH(YEAR($J$8),'Anexo I'!$A:$A,0)-1+7,MONTH($J$8)),0)</f>
        <v>7.94</v>
      </c>
      <c r="G449" s="16">
        <v>7.94</v>
      </c>
    </row>
    <row r="450" spans="1:7" x14ac:dyDescent="0.2">
      <c r="A450" s="8">
        <v>441</v>
      </c>
      <c r="B450" s="9">
        <f>$K$3*'Punto de Medida'!C450</f>
        <v>11559.366357000003</v>
      </c>
      <c r="C450" s="18">
        <f>$K$4*'Punto de Medida'!D450</f>
        <v>501.25862743879998</v>
      </c>
      <c r="D450" s="9">
        <f>IF($J$13="SI",B450,'Energía Transada'!B450*'Energía Transada'!$J$15)</f>
        <v>11559.366357000003</v>
      </c>
      <c r="E450" s="18">
        <f>IF($J$13="SI",'Energía Transada'!C450*'Energía Transada'!$J$16,0)</f>
        <v>0</v>
      </c>
      <c r="F450" s="16">
        <f ca="1">IF(A450&lt;=$J$18,OFFSET('Anexo I'!$B$1,MATCH(YEAR($J$8),'Anexo I'!$A:$A,0)-1+8,MONTH($J$8)),0)</f>
        <v>0</v>
      </c>
      <c r="G450" s="16">
        <v>0</v>
      </c>
    </row>
    <row r="451" spans="1:7" x14ac:dyDescent="0.2">
      <c r="A451" s="8">
        <v>442</v>
      </c>
      <c r="B451" s="9">
        <f>$K$3*'Punto de Medida'!C451</f>
        <v>9163.2967772500015</v>
      </c>
      <c r="C451" s="18">
        <f>$K$4*'Punto de Medida'!D451</f>
        <v>350.7140379841</v>
      </c>
      <c r="D451" s="9">
        <f>IF($J$13="SI",B451,'Energía Transada'!B451*'Energía Transada'!$J$15)</f>
        <v>9163.2967772500015</v>
      </c>
      <c r="E451" s="18">
        <f>IF($J$13="SI",'Energía Transada'!C451*'Energía Transada'!$J$16,0)</f>
        <v>0</v>
      </c>
      <c r="F451" s="16">
        <f ca="1">IF(A451&lt;=$J$18,OFFSET('Anexo I'!$B$1,MATCH(YEAR($J$8),'Anexo I'!$A:$A,0)-1+9,MONTH($J$8)),0)</f>
        <v>0</v>
      </c>
      <c r="G451" s="16">
        <v>0</v>
      </c>
    </row>
    <row r="452" spans="1:7" x14ac:dyDescent="0.2">
      <c r="A452" s="8">
        <v>443</v>
      </c>
      <c r="B452" s="9">
        <f>$K$3*'Punto de Medida'!C452</f>
        <v>10256.372672000001</v>
      </c>
      <c r="C452" s="18">
        <f>$K$4*'Punto de Medida'!D452</f>
        <v>1264.0426310280998</v>
      </c>
      <c r="D452" s="9">
        <f>IF($J$13="SI",B452,'Energía Transada'!B452*'Energía Transada'!$J$15)</f>
        <v>10256.372672000001</v>
      </c>
      <c r="E452" s="18">
        <f>IF($J$13="SI",'Energía Transada'!C452*'Energía Transada'!$J$16,0)</f>
        <v>0</v>
      </c>
      <c r="F452" s="16">
        <f ca="1">IF(A452&lt;=$J$18,OFFSET('Anexo I'!$B$1,MATCH(YEAR($J$8),'Anexo I'!$A:$A,0)-1+10,MONTH($J$8)),0)</f>
        <v>0</v>
      </c>
      <c r="G452" s="16">
        <v>0</v>
      </c>
    </row>
    <row r="453" spans="1:7" x14ac:dyDescent="0.2">
      <c r="A453" s="8">
        <v>444</v>
      </c>
      <c r="B453" s="9">
        <f>$K$3*'Punto de Medida'!C453</f>
        <v>4129.215154771</v>
      </c>
      <c r="C453" s="18">
        <f>$K$4*'Punto de Medida'!D453</f>
        <v>7.6623802115000004</v>
      </c>
      <c r="D453" s="9">
        <f>IF($J$13="SI",B453,'Energía Transada'!B453*'Energía Transada'!$J$15)</f>
        <v>4129.215154771</v>
      </c>
      <c r="E453" s="18">
        <f>IF($J$13="SI",'Energía Transada'!C453*'Energía Transada'!$J$16,0)</f>
        <v>0</v>
      </c>
      <c r="F453" s="16">
        <f ca="1">IF(A453&lt;=$J$18,OFFSET('Anexo I'!$B$1,MATCH(YEAR($J$8),'Anexo I'!$A:$A,0)-1+11,MONTH($J$8)),0)</f>
        <v>0</v>
      </c>
      <c r="G453" s="16">
        <v>0</v>
      </c>
    </row>
    <row r="454" spans="1:7" x14ac:dyDescent="0.2">
      <c r="A454" s="8">
        <v>445</v>
      </c>
      <c r="B454" s="9">
        <f>$K$3*'Punto de Medida'!C454</f>
        <v>3087.034620593</v>
      </c>
      <c r="C454" s="18">
        <f>$K$4*'Punto de Medida'!D454</f>
        <v>1057.5625107298999</v>
      </c>
      <c r="D454" s="9">
        <f>IF($J$13="SI",B454,'Energía Transada'!B454*'Energía Transada'!$J$15)</f>
        <v>3087.034620593</v>
      </c>
      <c r="E454" s="18">
        <f>IF($J$13="SI",'Energía Transada'!C454*'Energía Transada'!$J$16,0)</f>
        <v>0</v>
      </c>
      <c r="F454" s="16">
        <f ca="1">IF(A454&lt;=$J$18,OFFSET('Anexo I'!$B$1,MATCH(YEAR($J$8),'Anexo I'!$A:$A,0)-1+12,MONTH($J$8)),0)</f>
        <v>0</v>
      </c>
      <c r="G454" s="16">
        <v>0</v>
      </c>
    </row>
    <row r="455" spans="1:7" x14ac:dyDescent="0.2">
      <c r="A455" s="8">
        <v>446</v>
      </c>
      <c r="B455" s="9">
        <f>$K$3*'Punto de Medida'!C455</f>
        <v>2180.5418838140004</v>
      </c>
      <c r="C455" s="18">
        <f>$K$4*'Punto de Medida'!D455</f>
        <v>145.4033394464</v>
      </c>
      <c r="D455" s="9">
        <f>IF($J$13="SI",B455,'Energía Transada'!B455*'Energía Transada'!$J$15)</f>
        <v>2180.5418838140004</v>
      </c>
      <c r="E455" s="18">
        <f>IF($J$13="SI",'Energía Transada'!C455*'Energía Transada'!$J$16,0)</f>
        <v>0</v>
      </c>
      <c r="F455" s="16">
        <f ca="1">IF(A455&lt;=$J$18,OFFSET('Anexo I'!$B$1,MATCH(YEAR($J$8),'Anexo I'!$A:$A,0)-1+13,MONTH($J$8)),0)</f>
        <v>0</v>
      </c>
      <c r="G455" s="16">
        <v>0</v>
      </c>
    </row>
    <row r="456" spans="1:7" x14ac:dyDescent="0.2">
      <c r="A456" s="8">
        <v>447</v>
      </c>
      <c r="B456" s="9">
        <f>$K$3*'Punto de Medida'!C456</f>
        <v>397.07112307800003</v>
      </c>
      <c r="C456" s="18">
        <f>$K$4*'Punto de Medida'!D456</f>
        <v>3.7169717277000003</v>
      </c>
      <c r="D456" s="9">
        <f>IF($J$13="SI",B456,'Energía Transada'!B456*'Energía Transada'!$J$15)</f>
        <v>397.07112307800003</v>
      </c>
      <c r="E456" s="18">
        <f>IF($J$13="SI",'Energía Transada'!C456*'Energía Transada'!$J$16,0)</f>
        <v>0</v>
      </c>
      <c r="F456" s="16">
        <f ca="1">IF(A456&lt;=$J$18,OFFSET('Anexo I'!$B$1,MATCH(YEAR($J$8),'Anexo I'!$A:$A,0)-1+14,MONTH($J$8)),0)</f>
        <v>0</v>
      </c>
      <c r="G456" s="16">
        <v>0</v>
      </c>
    </row>
    <row r="457" spans="1:7" x14ac:dyDescent="0.2">
      <c r="A457" s="8">
        <v>448</v>
      </c>
      <c r="B457" s="9">
        <f>$K$3*'Punto de Medida'!C457</f>
        <v>3.7549796900000003</v>
      </c>
      <c r="C457" s="18">
        <f>$K$4*'Punto de Medida'!D457</f>
        <v>132.89958862040001</v>
      </c>
      <c r="D457" s="9">
        <f>IF($J$13="SI",B457,'Energía Transada'!B457*'Energía Transada'!$J$15)</f>
        <v>3.7549796900000003</v>
      </c>
      <c r="E457" s="18">
        <f>IF($J$13="SI",'Energía Transada'!C457*'Energía Transada'!$J$16,0)</f>
        <v>0</v>
      </c>
      <c r="F457" s="16">
        <f ca="1">IF(A457&lt;=$J$18,OFFSET('Anexo I'!$B$1,MATCH(YEAR($J$8),'Anexo I'!$A:$A,0)-1+15,MONTH($J$8)),0)</f>
        <v>0</v>
      </c>
      <c r="G457" s="16">
        <v>0</v>
      </c>
    </row>
    <row r="458" spans="1:7" x14ac:dyDescent="0.2">
      <c r="A458" s="8">
        <v>449</v>
      </c>
      <c r="B458" s="9">
        <f>$K$3*'Punto de Medida'!C458</f>
        <v>9.8991900000000013E-4</v>
      </c>
      <c r="C458" s="18">
        <f>$K$4*'Punto de Medida'!D458</f>
        <v>714.55496879550003</v>
      </c>
      <c r="D458" s="9">
        <f>IF($J$13="SI",B458,'Energía Transada'!B458*'Energía Transada'!$J$15)</f>
        <v>9.8991900000000013E-4</v>
      </c>
      <c r="E458" s="18">
        <f>IF($J$13="SI",'Energía Transada'!C458*'Energía Transada'!$J$16,0)</f>
        <v>0</v>
      </c>
      <c r="F458" s="16">
        <f ca="1">IF(A458&lt;=$J$18,OFFSET('Anexo I'!$B$1,MATCH(YEAR($J$8),'Anexo I'!$A:$A,0)-1+16,MONTH($J$8)),0)</f>
        <v>0</v>
      </c>
      <c r="G458" s="16">
        <v>0</v>
      </c>
    </row>
    <row r="459" spans="1:7" x14ac:dyDescent="0.2">
      <c r="A459" s="8">
        <v>450</v>
      </c>
      <c r="B459" s="9">
        <f>$K$3*'Punto de Medida'!C459</f>
        <v>0</v>
      </c>
      <c r="C459" s="18">
        <f>$K$4*'Punto de Medida'!D459</f>
        <v>1237.5324756921</v>
      </c>
      <c r="D459" s="9">
        <f>IF($J$13="SI",B459,'Energía Transada'!B459*'Energía Transada'!$J$15)</f>
        <v>0</v>
      </c>
      <c r="E459" s="18">
        <f>IF($J$13="SI",'Energía Transada'!C459*'Energía Transada'!$J$16,0)</f>
        <v>0</v>
      </c>
      <c r="F459" s="16">
        <f ca="1">IF(A459&lt;=$J$18,OFFSET('Anexo I'!$B$1,MATCH(YEAR($J$8),'Anexo I'!$A:$A,0)-1+17,MONTH($J$8)),0)</f>
        <v>0</v>
      </c>
      <c r="G459" s="16">
        <v>0</v>
      </c>
    </row>
    <row r="460" spans="1:7" x14ac:dyDescent="0.2">
      <c r="A460" s="8">
        <v>451</v>
      </c>
      <c r="B460" s="9">
        <f>$K$3*'Punto de Medida'!C460</f>
        <v>33.926960823000002</v>
      </c>
      <c r="C460" s="18">
        <f>$K$4*'Punto de Medida'!D460</f>
        <v>3961.2860191100003</v>
      </c>
      <c r="D460" s="9">
        <f>IF($J$13="SI",B460,'Energía Transada'!B460*'Energía Transada'!$J$15)</f>
        <v>33.926960823000002</v>
      </c>
      <c r="E460" s="18">
        <f>IF($J$13="SI",'Energía Transada'!C460*'Energía Transada'!$J$16,0)</f>
        <v>0</v>
      </c>
      <c r="F460" s="16">
        <f ca="1">IF(A460&lt;=$J$18,OFFSET('Anexo I'!$B$1,MATCH(YEAR($J$8),'Anexo I'!$A:$A,0)-1+18,MONTH($J$8)),0)</f>
        <v>7.94</v>
      </c>
      <c r="G460" s="16">
        <v>7.94</v>
      </c>
    </row>
    <row r="461" spans="1:7" x14ac:dyDescent="0.2">
      <c r="A461" s="8">
        <v>452</v>
      </c>
      <c r="B461" s="9">
        <f>$K$3*'Punto de Medida'!C461</f>
        <v>456.08498173700002</v>
      </c>
      <c r="C461" s="18">
        <f>$K$4*'Punto de Medida'!D461</f>
        <v>5215.4467502899997</v>
      </c>
      <c r="D461" s="9">
        <f>IF($J$13="SI",B461,'Energía Transada'!B461*'Energía Transada'!$J$15)</f>
        <v>456.08498173700002</v>
      </c>
      <c r="E461" s="18">
        <f>IF($J$13="SI",'Energía Transada'!C461*'Energía Transada'!$J$16,0)</f>
        <v>0</v>
      </c>
      <c r="F461" s="16">
        <f ca="1">IF(A461&lt;=$J$18,OFFSET('Anexo I'!$B$1,MATCH(YEAR($J$8),'Anexo I'!$A:$A,0)-1+19,MONTH($J$8)),0)</f>
        <v>7.94</v>
      </c>
      <c r="G461" s="16">
        <v>7.94</v>
      </c>
    </row>
    <row r="462" spans="1:7" x14ac:dyDescent="0.2">
      <c r="A462" s="8">
        <v>453</v>
      </c>
      <c r="B462" s="9">
        <f>$K$3*'Punto de Medida'!C462</f>
        <v>2129.058350027</v>
      </c>
      <c r="C462" s="18">
        <f>$K$4*'Punto de Medida'!D462</f>
        <v>4054.22249134</v>
      </c>
      <c r="D462" s="9">
        <f>IF($J$13="SI",B462,'Energía Transada'!B462*'Energía Transada'!$J$15)</f>
        <v>2129.058350027</v>
      </c>
      <c r="E462" s="18">
        <f>IF($J$13="SI",'Energía Transada'!C462*'Energía Transada'!$J$16,0)</f>
        <v>0</v>
      </c>
      <c r="F462" s="16">
        <f ca="1">IF(A462&lt;=$J$18,OFFSET('Anexo I'!$B$1,MATCH(YEAR($J$8),'Anexo I'!$A:$A,0)-1+20,MONTH($J$8)),0)</f>
        <v>7.94</v>
      </c>
      <c r="G462" s="16">
        <v>7.94</v>
      </c>
    </row>
    <row r="463" spans="1:7" x14ac:dyDescent="0.2">
      <c r="A463" s="8">
        <v>454</v>
      </c>
      <c r="B463" s="9">
        <f>$K$3*'Punto de Medida'!C463</f>
        <v>1701.9709971950001</v>
      </c>
      <c r="C463" s="18">
        <f>$K$4*'Punto de Medida'!D463</f>
        <v>3127.8819384399999</v>
      </c>
      <c r="D463" s="9">
        <f>IF($J$13="SI",B463,'Energía Transada'!B463*'Energía Transada'!$J$15)</f>
        <v>1701.9709971950001</v>
      </c>
      <c r="E463" s="18">
        <f>IF($J$13="SI",'Energía Transada'!C463*'Energía Transada'!$J$16,0)</f>
        <v>0</v>
      </c>
      <c r="F463" s="16">
        <f ca="1">IF(A463&lt;=$J$18,OFFSET('Anexo I'!$B$1,MATCH(YEAR($J$8),'Anexo I'!$A:$A,0)-1+21,MONTH($J$8)),0)</f>
        <v>7.94</v>
      </c>
      <c r="G463" s="16">
        <v>7.94</v>
      </c>
    </row>
    <row r="464" spans="1:7" x14ac:dyDescent="0.2">
      <c r="A464" s="8">
        <v>455</v>
      </c>
      <c r="B464" s="9">
        <f>$K$3*'Punto de Medida'!C464</f>
        <v>2978.0662529380002</v>
      </c>
      <c r="C464" s="18">
        <f>$K$4*'Punto de Medida'!D464</f>
        <v>2440.3428066919996</v>
      </c>
      <c r="D464" s="9">
        <f>IF($J$13="SI",B464,'Energía Transada'!B464*'Energía Transada'!$J$15)</f>
        <v>2978.0662529380002</v>
      </c>
      <c r="E464" s="18">
        <f>IF($J$13="SI",'Energía Transada'!C464*'Energía Transada'!$J$16,0)</f>
        <v>0</v>
      </c>
      <c r="F464" s="16">
        <f ca="1">IF(A464&lt;=$J$18,OFFSET('Anexo I'!$B$1,MATCH(YEAR($J$8),'Anexo I'!$A:$A,0)-1+22,MONTH($J$8)),0)</f>
        <v>7.94</v>
      </c>
      <c r="G464" s="16">
        <v>7.94</v>
      </c>
    </row>
    <row r="465" spans="1:7" x14ac:dyDescent="0.2">
      <c r="A465" s="8">
        <v>456</v>
      </c>
      <c r="B465" s="9">
        <f>$K$3*'Punto de Medida'!C465</f>
        <v>3766.7002735040001</v>
      </c>
      <c r="C465" s="18">
        <f>$K$4*'Punto de Medida'!D465</f>
        <v>2000.5851259709</v>
      </c>
      <c r="D465" s="9">
        <f>IF($J$13="SI",B465,'Energía Transada'!B465*'Energía Transada'!$J$15)</f>
        <v>3766.7002735040001</v>
      </c>
      <c r="E465" s="18">
        <f>IF($J$13="SI",'Energía Transada'!C465*'Energía Transada'!$J$16,0)</f>
        <v>0</v>
      </c>
      <c r="F465" s="16">
        <f ca="1">IF(A465&lt;=$J$18,OFFSET('Anexo I'!$B$1,MATCH(YEAR($J$8),'Anexo I'!$A:$A,0)-1+23,MONTH($J$8)),0)</f>
        <v>7.94</v>
      </c>
      <c r="G465" s="16">
        <v>7.94</v>
      </c>
    </row>
    <row r="466" spans="1:7" x14ac:dyDescent="0.2">
      <c r="A466" s="8">
        <v>457</v>
      </c>
      <c r="B466" s="9">
        <f>$K$3*'Punto de Medida'!C466</f>
        <v>3468.2972391829994</v>
      </c>
      <c r="C466" s="18">
        <f>$K$4*'Punto de Medida'!D466</f>
        <v>1623.5080688813</v>
      </c>
      <c r="D466" s="9">
        <f>IF($J$13="SI",B466,'Energía Transada'!B466*'Energía Transada'!$J$15)</f>
        <v>3468.2972391829994</v>
      </c>
      <c r="E466" s="18">
        <f>IF($J$13="SI",'Energía Transada'!C466*'Energía Transada'!$J$16,0)</f>
        <v>0</v>
      </c>
      <c r="F466" s="16">
        <f ca="1">IF(A466&lt;=$J$18,OFFSET('Anexo I'!$B$1,MATCH(YEAR($J$8),'Anexo I'!$A:$A,0)-1+24,MONTH($J$8)),0)</f>
        <v>7.94</v>
      </c>
      <c r="G466" s="16">
        <v>7.94</v>
      </c>
    </row>
    <row r="467" spans="1:7" x14ac:dyDescent="0.2">
      <c r="A467" s="8">
        <v>458</v>
      </c>
      <c r="B467" s="9">
        <f>$K$3*'Punto de Medida'!C467</f>
        <v>4220.8398783390003</v>
      </c>
      <c r="C467" s="18">
        <f>$K$4*'Punto de Medida'!D467</f>
        <v>575.15296594630001</v>
      </c>
      <c r="D467" s="9">
        <f>IF($J$13="SI",B467,'Energía Transada'!B467*'Energía Transada'!$J$15)</f>
        <v>4220.8398783390003</v>
      </c>
      <c r="E467" s="18">
        <f>IF($J$13="SI",'Energía Transada'!C467*'Energía Transada'!$J$16,0)</f>
        <v>0</v>
      </c>
      <c r="F467" s="16">
        <f ca="1">IF(A467&lt;=$J$18,OFFSET('Anexo I'!$B$1,MATCH(YEAR($J$8),'Anexo I'!$A:$A,0)-1+1,MONTH($J$8)),0)</f>
        <v>7.94</v>
      </c>
      <c r="G467" s="16">
        <v>7.94</v>
      </c>
    </row>
    <row r="468" spans="1:7" x14ac:dyDescent="0.2">
      <c r="A468" s="8">
        <v>459</v>
      </c>
      <c r="B468" s="9">
        <f>$K$3*'Punto de Medida'!C468</f>
        <v>3244.9990713140005</v>
      </c>
      <c r="C468" s="18">
        <f>$K$4*'Punto de Medida'!D468</f>
        <v>6.3659357999999999E-3</v>
      </c>
      <c r="D468" s="9">
        <f>IF($J$13="SI",B468,'Energía Transada'!B468*'Energía Transada'!$J$15)</f>
        <v>3244.9990713140005</v>
      </c>
      <c r="E468" s="18">
        <f>IF($J$13="SI",'Energía Transada'!C468*'Energía Transada'!$J$16,0)</f>
        <v>0</v>
      </c>
      <c r="F468" s="16">
        <f ca="1">IF(A468&lt;=$J$18,OFFSET('Anexo I'!$B$1,MATCH(YEAR($J$8),'Anexo I'!$A:$A,0)-1+2,MONTH($J$8)),0)</f>
        <v>7.94</v>
      </c>
      <c r="G468" s="16">
        <v>7.94</v>
      </c>
    </row>
    <row r="469" spans="1:7" x14ac:dyDescent="0.2">
      <c r="A469" s="8">
        <v>460</v>
      </c>
      <c r="B469" s="9">
        <f>$K$3*'Punto de Medida'!C469</f>
        <v>2340.3138811429999</v>
      </c>
      <c r="C469" s="18">
        <f>$K$4*'Punto de Medida'!D469</f>
        <v>173.64687138260001</v>
      </c>
      <c r="D469" s="9">
        <f>IF($J$13="SI",B469,'Energía Transada'!B469*'Energía Transada'!$J$15)</f>
        <v>2340.3138811429999</v>
      </c>
      <c r="E469" s="18">
        <f>IF($J$13="SI",'Energía Transada'!C469*'Energía Transada'!$J$16,0)</f>
        <v>0</v>
      </c>
      <c r="F469" s="16">
        <f ca="1">IF(A469&lt;=$J$18,OFFSET('Anexo I'!$B$1,MATCH(YEAR($J$8),'Anexo I'!$A:$A,0)-1+3,MONTH($J$8)),0)</f>
        <v>7.94</v>
      </c>
      <c r="G469" s="16">
        <v>7.94</v>
      </c>
    </row>
    <row r="470" spans="1:7" x14ac:dyDescent="0.2">
      <c r="A470" s="8">
        <v>461</v>
      </c>
      <c r="B470" s="9">
        <f>$K$3*'Punto de Medida'!C470</f>
        <v>1450.272523504</v>
      </c>
      <c r="C470" s="18">
        <f>$K$4*'Punto de Medida'!D470</f>
        <v>214.78976373400002</v>
      </c>
      <c r="D470" s="9">
        <f>IF($J$13="SI",B470,'Energía Transada'!B470*'Energía Transada'!$J$15)</f>
        <v>1450.272523504</v>
      </c>
      <c r="E470" s="18">
        <f>IF($J$13="SI",'Energía Transada'!C470*'Energía Transada'!$J$16,0)</f>
        <v>0</v>
      </c>
      <c r="F470" s="16">
        <f ca="1">IF(A470&lt;=$J$18,OFFSET('Anexo I'!$B$1,MATCH(YEAR($J$8),'Anexo I'!$A:$A,0)-1+4,MONTH($J$8)),0)</f>
        <v>7.94</v>
      </c>
      <c r="G470" s="16">
        <v>7.94</v>
      </c>
    </row>
    <row r="471" spans="1:7" x14ac:dyDescent="0.2">
      <c r="A471" s="8">
        <v>462</v>
      </c>
      <c r="B471" s="9">
        <f>$K$3*'Punto de Medida'!C471</f>
        <v>1984.6919480500003</v>
      </c>
      <c r="C471" s="18">
        <f>$K$4*'Punto de Medida'!D471</f>
        <v>160.74904296919999</v>
      </c>
      <c r="D471" s="9">
        <f>IF($J$13="SI",B471,'Energía Transada'!B471*'Energía Transada'!$J$15)</f>
        <v>1984.6919480500003</v>
      </c>
      <c r="E471" s="18">
        <f>IF($J$13="SI",'Energía Transada'!C471*'Energía Transada'!$J$16,0)</f>
        <v>0</v>
      </c>
      <c r="F471" s="16">
        <f ca="1">IF(A471&lt;=$J$18,OFFSET('Anexo I'!$B$1,MATCH(YEAR($J$8),'Anexo I'!$A:$A,0)-1+5,MONTH($J$8)),0)</f>
        <v>7.94</v>
      </c>
      <c r="G471" s="16">
        <v>7.94</v>
      </c>
    </row>
    <row r="472" spans="1:7" x14ac:dyDescent="0.2">
      <c r="A472" s="8">
        <v>463</v>
      </c>
      <c r="B472" s="9">
        <f>$K$3*'Punto de Medida'!C472</f>
        <v>947.79548751300001</v>
      </c>
      <c r="C472" s="18">
        <f>$K$4*'Punto de Medida'!D472</f>
        <v>110.6560852124</v>
      </c>
      <c r="D472" s="9">
        <f>IF($J$13="SI",B472,'Energía Transada'!B472*'Energía Transada'!$J$15)</f>
        <v>947.79548751300001</v>
      </c>
      <c r="E472" s="18">
        <f>IF($J$13="SI",'Energía Transada'!C472*'Energía Transada'!$J$16,0)</f>
        <v>0</v>
      </c>
      <c r="F472" s="16">
        <f ca="1">IF(A472&lt;=$J$18,OFFSET('Anexo I'!$B$1,MATCH(YEAR($J$8),'Anexo I'!$A:$A,0)-1+6,MONTH($J$8)),0)</f>
        <v>7.94</v>
      </c>
      <c r="G472" s="16">
        <v>7.94</v>
      </c>
    </row>
    <row r="473" spans="1:7" x14ac:dyDescent="0.2">
      <c r="A473" s="8">
        <v>464</v>
      </c>
      <c r="B473" s="9">
        <f>$K$3*'Punto de Medida'!C473</f>
        <v>798.39214863799998</v>
      </c>
      <c r="C473" s="18">
        <f>$K$4*'Punto de Medida'!D473</f>
        <v>17.301449699799999</v>
      </c>
      <c r="D473" s="9">
        <f>IF($J$13="SI",B473,'Energía Transada'!B473*'Energía Transada'!$J$15)</f>
        <v>798.39214863799998</v>
      </c>
      <c r="E473" s="18">
        <f>IF($J$13="SI",'Energía Transada'!C473*'Energía Transada'!$J$16,0)</f>
        <v>0</v>
      </c>
      <c r="F473" s="16">
        <f ca="1">IF(A473&lt;=$J$18,OFFSET('Anexo I'!$B$1,MATCH(YEAR($J$8),'Anexo I'!$A:$A,0)-1+7,MONTH($J$8)),0)</f>
        <v>7.94</v>
      </c>
      <c r="G473" s="16">
        <v>7.94</v>
      </c>
    </row>
    <row r="474" spans="1:7" x14ac:dyDescent="0.2">
      <c r="A474" s="8">
        <v>465</v>
      </c>
      <c r="B474" s="9">
        <f>$K$3*'Punto de Medida'!C474</f>
        <v>742.43304807699985</v>
      </c>
      <c r="C474" s="18">
        <f>$K$4*'Punto de Medida'!D474</f>
        <v>0</v>
      </c>
      <c r="D474" s="9">
        <f>IF($J$13="SI",B474,'Energía Transada'!B474*'Energía Transada'!$J$15)</f>
        <v>742.43304807699985</v>
      </c>
      <c r="E474" s="18">
        <f>IF($J$13="SI",'Energía Transada'!C474*'Energía Transada'!$J$16,0)</f>
        <v>0</v>
      </c>
      <c r="F474" s="16">
        <f ca="1">IF(A474&lt;=$J$18,OFFSET('Anexo I'!$B$1,MATCH(YEAR($J$8),'Anexo I'!$A:$A,0)-1+8,MONTH($J$8)),0)</f>
        <v>0</v>
      </c>
      <c r="G474" s="16">
        <v>0</v>
      </c>
    </row>
    <row r="475" spans="1:7" x14ac:dyDescent="0.2">
      <c r="A475" s="8">
        <v>466</v>
      </c>
      <c r="B475" s="9">
        <f>$K$3*'Punto de Medida'!C475</f>
        <v>2028.7141037659999</v>
      </c>
      <c r="C475" s="18">
        <f>$K$4*'Punto de Medida'!D475</f>
        <v>0</v>
      </c>
      <c r="D475" s="9">
        <f>IF($J$13="SI",B475,'Energía Transada'!B475*'Energía Transada'!$J$15)</f>
        <v>2028.7141037659999</v>
      </c>
      <c r="E475" s="18">
        <f>IF($J$13="SI",'Energía Transada'!C475*'Energía Transada'!$J$16,0)</f>
        <v>0</v>
      </c>
      <c r="F475" s="16">
        <f ca="1">IF(A475&lt;=$J$18,OFFSET('Anexo I'!$B$1,MATCH(YEAR($J$8),'Anexo I'!$A:$A,0)-1+9,MONTH($J$8)),0)</f>
        <v>0</v>
      </c>
      <c r="G475" s="16">
        <v>0</v>
      </c>
    </row>
    <row r="476" spans="1:7" x14ac:dyDescent="0.2">
      <c r="A476" s="8">
        <v>467</v>
      </c>
      <c r="B476" s="9">
        <f>$K$3*'Punto de Medida'!C476</f>
        <v>1155.5461306760001</v>
      </c>
      <c r="C476" s="18">
        <f>$K$4*'Punto de Medida'!D476</f>
        <v>6.630564080000001E-2</v>
      </c>
      <c r="D476" s="9">
        <f>IF($J$13="SI",B476,'Energía Transada'!B476*'Energía Transada'!$J$15)</f>
        <v>1155.5461306760001</v>
      </c>
      <c r="E476" s="18">
        <f>IF($J$13="SI",'Energía Transada'!C476*'Energía Transada'!$J$16,0)</f>
        <v>0</v>
      </c>
      <c r="F476" s="16">
        <f ca="1">IF(A476&lt;=$J$18,OFFSET('Anexo I'!$B$1,MATCH(YEAR($J$8),'Anexo I'!$A:$A,0)-1+10,MONTH($J$8)),0)</f>
        <v>0</v>
      </c>
      <c r="G476" s="16">
        <v>0</v>
      </c>
    </row>
    <row r="477" spans="1:7" x14ac:dyDescent="0.2">
      <c r="A477" s="8">
        <v>468</v>
      </c>
      <c r="B477" s="9">
        <f>$K$3*'Punto de Medida'!C477</f>
        <v>489.09180852700007</v>
      </c>
      <c r="C477" s="18">
        <f>$K$4*'Punto de Medida'!D477</f>
        <v>4.0289601800000003</v>
      </c>
      <c r="D477" s="9">
        <f>IF($J$13="SI",B477,'Energía Transada'!B477*'Energía Transada'!$J$15)</f>
        <v>489.09180852700007</v>
      </c>
      <c r="E477" s="18">
        <f>IF($J$13="SI",'Energía Transada'!C477*'Energía Transada'!$J$16,0)</f>
        <v>0</v>
      </c>
      <c r="F477" s="16">
        <f ca="1">IF(A477&lt;=$J$18,OFFSET('Anexo I'!$B$1,MATCH(YEAR($J$8),'Anexo I'!$A:$A,0)-1+11,MONTH($J$8)),0)</f>
        <v>0</v>
      </c>
      <c r="G477" s="16">
        <v>0</v>
      </c>
    </row>
    <row r="478" spans="1:7" x14ac:dyDescent="0.2">
      <c r="A478" s="8">
        <v>469</v>
      </c>
      <c r="B478" s="9">
        <f>$K$3*'Punto de Medida'!C478</f>
        <v>194.67197790600002</v>
      </c>
      <c r="C478" s="18">
        <f>$K$4*'Punto de Medida'!D478</f>
        <v>342.18100812279999</v>
      </c>
      <c r="D478" s="9">
        <f>IF($J$13="SI",B478,'Energía Transada'!B478*'Energía Transada'!$J$15)</f>
        <v>194.67197790600002</v>
      </c>
      <c r="E478" s="18">
        <f>IF($J$13="SI",'Energía Transada'!C478*'Energía Transada'!$J$16,0)</f>
        <v>0</v>
      </c>
      <c r="F478" s="16">
        <f ca="1">IF(A478&lt;=$J$18,OFFSET('Anexo I'!$B$1,MATCH(YEAR($J$8),'Anexo I'!$A:$A,0)-1+12,MONTH($J$8)),0)</f>
        <v>0</v>
      </c>
      <c r="G478" s="16">
        <v>0</v>
      </c>
    </row>
    <row r="479" spans="1:7" x14ac:dyDescent="0.2">
      <c r="A479" s="8">
        <v>470</v>
      </c>
      <c r="B479" s="9">
        <f>$K$3*'Punto de Medida'!C479</f>
        <v>164.36222034400001</v>
      </c>
      <c r="C479" s="18">
        <f>$K$4*'Punto de Medida'!D479</f>
        <v>474.55858839270002</v>
      </c>
      <c r="D479" s="9">
        <f>IF($J$13="SI",B479,'Energía Transada'!B479*'Energía Transada'!$J$15)</f>
        <v>164.36222034400001</v>
      </c>
      <c r="E479" s="18">
        <f>IF($J$13="SI",'Energía Transada'!C479*'Energía Transada'!$J$16,0)</f>
        <v>0</v>
      </c>
      <c r="F479" s="16">
        <f ca="1">IF(A479&lt;=$J$18,OFFSET('Anexo I'!$B$1,MATCH(YEAR($J$8),'Anexo I'!$A:$A,0)-1+13,MONTH($J$8)),0)</f>
        <v>0</v>
      </c>
      <c r="G479" s="16">
        <v>0</v>
      </c>
    </row>
    <row r="480" spans="1:7" x14ac:dyDescent="0.2">
      <c r="A480" s="8">
        <v>471</v>
      </c>
      <c r="B480" s="9">
        <f>$K$3*'Punto de Medida'!C480</f>
        <v>1354.592774773</v>
      </c>
      <c r="C480" s="18">
        <f>$K$4*'Punto de Medida'!D480</f>
        <v>616.72217682529993</v>
      </c>
      <c r="D480" s="9">
        <f>IF($J$13="SI",B480,'Energía Transada'!B480*'Energía Transada'!$J$15)</f>
        <v>1354.592774773</v>
      </c>
      <c r="E480" s="18">
        <f>IF($J$13="SI",'Energía Transada'!C480*'Energía Transada'!$J$16,0)</f>
        <v>0</v>
      </c>
      <c r="F480" s="16">
        <f ca="1">IF(A480&lt;=$J$18,OFFSET('Anexo I'!$B$1,MATCH(YEAR($J$8),'Anexo I'!$A:$A,0)-1+14,MONTH($J$8)),0)</f>
        <v>0</v>
      </c>
      <c r="G480" s="16">
        <v>0</v>
      </c>
    </row>
    <row r="481" spans="1:7" x14ac:dyDescent="0.2">
      <c r="A481" s="8">
        <v>472</v>
      </c>
      <c r="B481" s="9">
        <f>$K$3*'Punto de Medida'!C481</f>
        <v>813.43852043300001</v>
      </c>
      <c r="C481" s="18">
        <f>$K$4*'Punto de Medida'!D481</f>
        <v>353.11273400549999</v>
      </c>
      <c r="D481" s="9">
        <f>IF($J$13="SI",B481,'Energía Transada'!B481*'Energía Transada'!$J$15)</f>
        <v>813.43852043300001</v>
      </c>
      <c r="E481" s="18">
        <f>IF($J$13="SI",'Energía Transada'!C481*'Energía Transada'!$J$16,0)</f>
        <v>0</v>
      </c>
      <c r="F481" s="16">
        <f ca="1">IF(A481&lt;=$J$18,OFFSET('Anexo I'!$B$1,MATCH(YEAR($J$8),'Anexo I'!$A:$A,0)-1+15,MONTH($J$8)),0)</f>
        <v>0</v>
      </c>
      <c r="G481" s="16">
        <v>0</v>
      </c>
    </row>
    <row r="482" spans="1:7" x14ac:dyDescent="0.2">
      <c r="A482" s="8">
        <v>473</v>
      </c>
      <c r="B482" s="9">
        <f>$K$3*'Punto de Medida'!C482</f>
        <v>900.91029240099999</v>
      </c>
      <c r="C482" s="18">
        <f>$K$4*'Punto de Medida'!D482</f>
        <v>665.16109048270005</v>
      </c>
      <c r="D482" s="9">
        <f>IF($J$13="SI",B482,'Energía Transada'!B482*'Energía Transada'!$J$15)</f>
        <v>900.91029240099999</v>
      </c>
      <c r="E482" s="18">
        <f>IF($J$13="SI",'Energía Transada'!C482*'Energía Transada'!$J$16,0)</f>
        <v>0</v>
      </c>
      <c r="F482" s="16">
        <f ca="1">IF(A482&lt;=$J$18,OFFSET('Anexo I'!$B$1,MATCH(YEAR($J$8),'Anexo I'!$A:$A,0)-1+16,MONTH($J$8)),0)</f>
        <v>0</v>
      </c>
      <c r="G482" s="16">
        <v>0</v>
      </c>
    </row>
    <row r="483" spans="1:7" x14ac:dyDescent="0.2">
      <c r="A483" s="8">
        <v>474</v>
      </c>
      <c r="B483" s="9">
        <f>$K$3*'Punto de Medida'!C483</f>
        <v>234.341405382</v>
      </c>
      <c r="C483" s="18">
        <f>$K$4*'Punto de Medida'!D483</f>
        <v>1272.4414675441001</v>
      </c>
      <c r="D483" s="9">
        <f>IF($J$13="SI",B483,'Energía Transada'!B483*'Energía Transada'!$J$15)</f>
        <v>234.341405382</v>
      </c>
      <c r="E483" s="18">
        <f>IF($J$13="SI",'Energía Transada'!C483*'Energía Transada'!$J$16,0)</f>
        <v>0</v>
      </c>
      <c r="F483" s="16">
        <f ca="1">IF(A483&lt;=$J$18,OFFSET('Anexo I'!$B$1,MATCH(YEAR($J$8),'Anexo I'!$A:$A,0)-1+17,MONTH($J$8)),0)</f>
        <v>0</v>
      </c>
      <c r="G483" s="16">
        <v>0</v>
      </c>
    </row>
    <row r="484" spans="1:7" x14ac:dyDescent="0.2">
      <c r="A484" s="8">
        <v>475</v>
      </c>
      <c r="B484" s="9">
        <f>$K$3*'Punto de Medida'!C484</f>
        <v>746.57607774400003</v>
      </c>
      <c r="C484" s="18">
        <f>$K$4*'Punto de Medida'!D484</f>
        <v>1093.7879480682</v>
      </c>
      <c r="D484" s="9">
        <f>IF($J$13="SI",B484,'Energía Transada'!B484*'Energía Transada'!$J$15)</f>
        <v>746.57607774400003</v>
      </c>
      <c r="E484" s="18">
        <f>IF($J$13="SI",'Energía Transada'!C484*'Energía Transada'!$J$16,0)</f>
        <v>0</v>
      </c>
      <c r="F484" s="16">
        <f ca="1">IF(A484&lt;=$J$18,OFFSET('Anexo I'!$B$1,MATCH(YEAR($J$8),'Anexo I'!$A:$A,0)-1+18,MONTH($J$8)),0)</f>
        <v>7.94</v>
      </c>
      <c r="G484" s="16">
        <v>7.94</v>
      </c>
    </row>
    <row r="485" spans="1:7" x14ac:dyDescent="0.2">
      <c r="A485" s="8">
        <v>476</v>
      </c>
      <c r="B485" s="9">
        <f>$K$3*'Punto de Medida'!C485</f>
        <v>5223.560570564</v>
      </c>
      <c r="C485" s="18">
        <f>$K$4*'Punto de Medida'!D485</f>
        <v>1411.7377967203001</v>
      </c>
      <c r="D485" s="9">
        <f>IF($J$13="SI",B485,'Energía Transada'!B485*'Energía Transada'!$J$15)</f>
        <v>5223.560570564</v>
      </c>
      <c r="E485" s="18">
        <f>IF($J$13="SI",'Energía Transada'!C485*'Energía Transada'!$J$16,0)</f>
        <v>0</v>
      </c>
      <c r="F485" s="16">
        <f ca="1">IF(A485&lt;=$J$18,OFFSET('Anexo I'!$B$1,MATCH(YEAR($J$8),'Anexo I'!$A:$A,0)-1+19,MONTH($J$8)),0)</f>
        <v>7.94</v>
      </c>
      <c r="G485" s="16">
        <v>7.94</v>
      </c>
    </row>
    <row r="486" spans="1:7" x14ac:dyDescent="0.2">
      <c r="A486" s="8">
        <v>477</v>
      </c>
      <c r="B486" s="9">
        <f>$K$3*'Punto de Medida'!C486</f>
        <v>7660.2886150000004</v>
      </c>
      <c r="C486" s="18">
        <f>$K$4*'Punto de Medida'!D486</f>
        <v>1879.9429324899997</v>
      </c>
      <c r="D486" s="9">
        <f>IF($J$13="SI",B486,'Energía Transada'!B486*'Energía Transada'!$J$15)</f>
        <v>7660.2886150000004</v>
      </c>
      <c r="E486" s="18">
        <f>IF($J$13="SI",'Energía Transada'!C486*'Energía Transada'!$J$16,0)</f>
        <v>0</v>
      </c>
      <c r="F486" s="16">
        <f ca="1">IF(A486&lt;=$J$18,OFFSET('Anexo I'!$B$1,MATCH(YEAR($J$8),'Anexo I'!$A:$A,0)-1+20,MONTH($J$8)),0)</f>
        <v>7.94</v>
      </c>
      <c r="G486" s="16">
        <v>7.94</v>
      </c>
    </row>
    <row r="487" spans="1:7" x14ac:dyDescent="0.2">
      <c r="A487" s="8">
        <v>478</v>
      </c>
      <c r="B487" s="9">
        <f>$K$3*'Punto de Medida'!C487</f>
        <v>8640.8239329999997</v>
      </c>
      <c r="C487" s="18">
        <f>$K$4*'Punto de Medida'!D487</f>
        <v>5308.1845898199999</v>
      </c>
      <c r="D487" s="9">
        <f>IF($J$13="SI",B487,'Energía Transada'!B487*'Energía Transada'!$J$15)</f>
        <v>8640.8239329999997</v>
      </c>
      <c r="E487" s="18">
        <f>IF($J$13="SI",'Energía Transada'!C487*'Energía Transada'!$J$16,0)</f>
        <v>0</v>
      </c>
      <c r="F487" s="16">
        <f ca="1">IF(A487&lt;=$J$18,OFFSET('Anexo I'!$B$1,MATCH(YEAR($J$8),'Anexo I'!$A:$A,0)-1+21,MONTH($J$8)),0)</f>
        <v>7.94</v>
      </c>
      <c r="G487" s="16">
        <v>7.94</v>
      </c>
    </row>
    <row r="488" spans="1:7" x14ac:dyDescent="0.2">
      <c r="A488" s="8">
        <v>479</v>
      </c>
      <c r="B488" s="9">
        <f>$K$3*'Punto de Medida'!C488</f>
        <v>11062.034137000001</v>
      </c>
      <c r="C488" s="18">
        <f>$K$4*'Punto de Medida'!D488</f>
        <v>6383.7518612700005</v>
      </c>
      <c r="D488" s="9">
        <f>IF($J$13="SI",B488,'Energía Transada'!B488*'Energía Transada'!$J$15)</f>
        <v>11062.034137000001</v>
      </c>
      <c r="E488" s="18">
        <f>IF($J$13="SI",'Energía Transada'!C488*'Energía Transada'!$J$16,0)</f>
        <v>0</v>
      </c>
      <c r="F488" s="16">
        <f ca="1">IF(A488&lt;=$J$18,OFFSET('Anexo I'!$B$1,MATCH(YEAR($J$8),'Anexo I'!$A:$A,0)-1+22,MONTH($J$8)),0)</f>
        <v>7.94</v>
      </c>
      <c r="G488" s="16">
        <v>7.94</v>
      </c>
    </row>
    <row r="489" spans="1:7" x14ac:dyDescent="0.2">
      <c r="A489" s="8">
        <v>480</v>
      </c>
      <c r="B489" s="9">
        <f>$K$3*'Punto de Medida'!C489</f>
        <v>14560.793317</v>
      </c>
      <c r="C489" s="18">
        <f>$K$4*'Punto de Medida'!D489</f>
        <v>8023.1460723399996</v>
      </c>
      <c r="D489" s="9">
        <f>IF($J$13="SI",B489,'Energía Transada'!B489*'Energía Transada'!$J$15)</f>
        <v>14560.793317</v>
      </c>
      <c r="E489" s="18">
        <f>IF($J$13="SI",'Energía Transada'!C489*'Energía Transada'!$J$16,0)</f>
        <v>0</v>
      </c>
      <c r="F489" s="16">
        <f ca="1">IF(A489&lt;=$J$18,OFFSET('Anexo I'!$B$1,MATCH(YEAR($J$8),'Anexo I'!$A:$A,0)-1+23,MONTH($J$8)),0)</f>
        <v>7.94</v>
      </c>
      <c r="G489" s="16">
        <v>7.94</v>
      </c>
    </row>
    <row r="490" spans="1:7" x14ac:dyDescent="0.2">
      <c r="A490" s="8">
        <v>481</v>
      </c>
      <c r="B490" s="9">
        <f>$K$3*'Punto de Medida'!C490</f>
        <v>15121.844374</v>
      </c>
      <c r="C490" s="18">
        <f>$K$4*'Punto de Medida'!D490</f>
        <v>3861.7987114896</v>
      </c>
      <c r="D490" s="9">
        <f>IF($J$13="SI",B490,'Energía Transada'!B490*'Energía Transada'!$J$15)</f>
        <v>15121.844374</v>
      </c>
      <c r="E490" s="18">
        <f>IF($J$13="SI",'Energía Transada'!C490*'Energía Transada'!$J$16,0)</f>
        <v>0</v>
      </c>
      <c r="F490" s="16">
        <f ca="1">IF(A490&lt;=$J$18,OFFSET('Anexo I'!$B$1,MATCH(YEAR($J$8),'Anexo I'!$A:$A,0)-1+24,MONTH($J$8)),0)</f>
        <v>7.94</v>
      </c>
      <c r="G490" s="16">
        <v>7.94</v>
      </c>
    </row>
    <row r="491" spans="1:7" x14ac:dyDescent="0.2">
      <c r="A491" s="8">
        <v>482</v>
      </c>
      <c r="B491" s="9">
        <f>$K$3*'Punto de Medida'!C491</f>
        <v>15570.256401000001</v>
      </c>
      <c r="C491" s="18">
        <f>$K$4*'Punto de Medida'!D491</f>
        <v>1477.5463513831999</v>
      </c>
      <c r="D491" s="9">
        <f>IF($J$13="SI",B491,'Energía Transada'!B491*'Energía Transada'!$J$15)</f>
        <v>15570.256401000001</v>
      </c>
      <c r="E491" s="18">
        <f>IF($J$13="SI",'Energía Transada'!C491*'Energía Transada'!$J$16,0)</f>
        <v>0</v>
      </c>
      <c r="F491" s="16">
        <f ca="1">IF(A491&lt;=$J$18,OFFSET('Anexo I'!$B$1,MATCH(YEAR($J$8),'Anexo I'!$A:$A,0)-1+1,MONTH($J$8)),0)</f>
        <v>7.94</v>
      </c>
      <c r="G491" s="16">
        <v>7.94</v>
      </c>
    </row>
    <row r="492" spans="1:7" x14ac:dyDescent="0.2">
      <c r="A492" s="8">
        <v>483</v>
      </c>
      <c r="B492" s="9">
        <f>$K$3*'Punto de Medida'!C492</f>
        <v>16446.071641999999</v>
      </c>
      <c r="C492" s="18">
        <f>$K$4*'Punto de Medida'!D492</f>
        <v>579.6326328737</v>
      </c>
      <c r="D492" s="9">
        <f>IF($J$13="SI",B492,'Energía Transada'!B492*'Energía Transada'!$J$15)</f>
        <v>16446.071641999999</v>
      </c>
      <c r="E492" s="18">
        <f>IF($J$13="SI",'Energía Transada'!C492*'Energía Transada'!$J$16,0)</f>
        <v>0</v>
      </c>
      <c r="F492" s="16">
        <f ca="1">IF(A492&lt;=$J$18,OFFSET('Anexo I'!$B$1,MATCH(YEAR($J$8),'Anexo I'!$A:$A,0)-1+2,MONTH($J$8)),0)</f>
        <v>7.94</v>
      </c>
      <c r="G492" s="16">
        <v>7.94</v>
      </c>
    </row>
    <row r="493" spans="1:7" x14ac:dyDescent="0.2">
      <c r="A493" s="8">
        <v>484</v>
      </c>
      <c r="B493" s="9">
        <f>$K$3*'Punto de Medida'!C493</f>
        <v>16458.151234000001</v>
      </c>
      <c r="C493" s="18">
        <f>$K$4*'Punto de Medida'!D493</f>
        <v>713.42767385469995</v>
      </c>
      <c r="D493" s="9">
        <f>IF($J$13="SI",B493,'Energía Transada'!B493*'Energía Transada'!$J$15)</f>
        <v>16458.151234000001</v>
      </c>
      <c r="E493" s="18">
        <f>IF($J$13="SI",'Energía Transada'!C493*'Energía Transada'!$J$16,0)</f>
        <v>0</v>
      </c>
      <c r="F493" s="16">
        <f ca="1">IF(A493&lt;=$J$18,OFFSET('Anexo I'!$B$1,MATCH(YEAR($J$8),'Anexo I'!$A:$A,0)-1+3,MONTH($J$8)),0)</f>
        <v>7.94</v>
      </c>
      <c r="G493" s="16">
        <v>7.94</v>
      </c>
    </row>
    <row r="494" spans="1:7" x14ac:dyDescent="0.2">
      <c r="A494" s="8">
        <v>485</v>
      </c>
      <c r="B494" s="9">
        <f>$K$3*'Punto de Medida'!C494</f>
        <v>16407.818614250002</v>
      </c>
      <c r="C494" s="18">
        <f>$K$4*'Punto de Medida'!D494</f>
        <v>138.66000474620003</v>
      </c>
      <c r="D494" s="9">
        <f>IF($J$13="SI",B494,'Energía Transada'!B494*'Energía Transada'!$J$15)</f>
        <v>16407.818614250002</v>
      </c>
      <c r="E494" s="18">
        <f>IF($J$13="SI",'Energía Transada'!C494*'Energía Transada'!$J$16,0)</f>
        <v>0</v>
      </c>
      <c r="F494" s="16">
        <f ca="1">IF(A494&lt;=$J$18,OFFSET('Anexo I'!$B$1,MATCH(YEAR($J$8),'Anexo I'!$A:$A,0)-1+4,MONTH($J$8)),0)</f>
        <v>7.94</v>
      </c>
      <c r="G494" s="16">
        <v>7.94</v>
      </c>
    </row>
    <row r="495" spans="1:7" x14ac:dyDescent="0.2">
      <c r="A495" s="8">
        <v>486</v>
      </c>
      <c r="B495" s="9">
        <f>$K$3*'Punto de Medida'!C495</f>
        <v>16590.135247000002</v>
      </c>
      <c r="C495" s="18">
        <f>$K$4*'Punto de Medida'!D495</f>
        <v>0.13778326800000001</v>
      </c>
      <c r="D495" s="9">
        <f>IF($J$13="SI",B495,'Energía Transada'!B495*'Energía Transada'!$J$15)</f>
        <v>16590.135247000002</v>
      </c>
      <c r="E495" s="18">
        <f>IF($J$13="SI",'Energía Transada'!C495*'Energía Transada'!$J$16,0)</f>
        <v>0</v>
      </c>
      <c r="F495" s="16">
        <f ca="1">IF(A495&lt;=$J$18,OFFSET('Anexo I'!$B$1,MATCH(YEAR($J$8),'Anexo I'!$A:$A,0)-1+5,MONTH($J$8)),0)</f>
        <v>7.94</v>
      </c>
      <c r="G495" s="16">
        <v>7.94</v>
      </c>
    </row>
    <row r="496" spans="1:7" x14ac:dyDescent="0.2">
      <c r="A496" s="8">
        <v>487</v>
      </c>
      <c r="B496" s="9">
        <f>$K$3*'Punto de Medida'!C496</f>
        <v>16055.629128</v>
      </c>
      <c r="C496" s="18">
        <f>$K$4*'Punto de Medida'!D496</f>
        <v>0</v>
      </c>
      <c r="D496" s="9">
        <f>IF($J$13="SI",B496,'Energía Transada'!B496*'Energía Transada'!$J$15)</f>
        <v>16055.629128</v>
      </c>
      <c r="E496" s="18">
        <f>IF($J$13="SI",'Energía Transada'!C496*'Energía Transada'!$J$16,0)</f>
        <v>0</v>
      </c>
      <c r="F496" s="16">
        <f ca="1">IF(A496&lt;=$J$18,OFFSET('Anexo I'!$B$1,MATCH(YEAR($J$8),'Anexo I'!$A:$A,0)-1+6,MONTH($J$8)),0)</f>
        <v>7.94</v>
      </c>
      <c r="G496" s="16">
        <v>7.94</v>
      </c>
    </row>
    <row r="497" spans="1:7" x14ac:dyDescent="0.2">
      <c r="A497" s="8">
        <v>488</v>
      </c>
      <c r="B497" s="9">
        <f>$K$3*'Punto de Medida'!C497</f>
        <v>14959.666302</v>
      </c>
      <c r="C497" s="18">
        <f>$K$4*'Punto de Medida'!D497</f>
        <v>547.52644585100006</v>
      </c>
      <c r="D497" s="9">
        <f>IF($J$13="SI",B497,'Energía Transada'!B497*'Energía Transada'!$J$15)</f>
        <v>14959.666302</v>
      </c>
      <c r="E497" s="18">
        <f>IF($J$13="SI",'Energía Transada'!C497*'Energía Transada'!$J$16,0)</f>
        <v>0</v>
      </c>
      <c r="F497" s="16">
        <f ca="1">IF(A497&lt;=$J$18,OFFSET('Anexo I'!$B$1,MATCH(YEAR($J$8),'Anexo I'!$A:$A,0)-1+7,MONTH($J$8)),0)</f>
        <v>7.94</v>
      </c>
      <c r="G497" s="16">
        <v>7.94</v>
      </c>
    </row>
    <row r="498" spans="1:7" x14ac:dyDescent="0.2">
      <c r="A498" s="8">
        <v>489</v>
      </c>
      <c r="B498" s="9">
        <f>$K$3*'Punto de Medida'!C498</f>
        <v>15634.355750999999</v>
      </c>
      <c r="C498" s="18">
        <f>$K$4*'Punto de Medida'!D498</f>
        <v>327.0310487822</v>
      </c>
      <c r="D498" s="9">
        <f>IF($J$13="SI",B498,'Energía Transada'!B498*'Energía Transada'!$J$15)</f>
        <v>15634.355750999999</v>
      </c>
      <c r="E498" s="18">
        <f>IF($J$13="SI",'Energía Transada'!C498*'Energía Transada'!$J$16,0)</f>
        <v>0</v>
      </c>
      <c r="F498" s="16">
        <f ca="1">IF(A498&lt;=$J$18,OFFSET('Anexo I'!$B$1,MATCH(YEAR($J$8),'Anexo I'!$A:$A,0)-1+8,MONTH($J$8)),0)</f>
        <v>0</v>
      </c>
      <c r="G498" s="16">
        <v>0</v>
      </c>
    </row>
    <row r="499" spans="1:7" x14ac:dyDescent="0.2">
      <c r="A499" s="8">
        <v>490</v>
      </c>
      <c r="B499" s="9">
        <f>$K$3*'Punto de Medida'!C499</f>
        <v>10773.084987</v>
      </c>
      <c r="C499" s="18">
        <f>$K$4*'Punto de Medida'!D499</f>
        <v>1604.5010586955</v>
      </c>
      <c r="D499" s="9">
        <f>IF($J$13="SI",B499,'Energía Transada'!B499*'Energía Transada'!$J$15)</f>
        <v>10773.084987</v>
      </c>
      <c r="E499" s="18">
        <f>IF($J$13="SI",'Energía Transada'!C499*'Energía Transada'!$J$16,0)</f>
        <v>0</v>
      </c>
      <c r="F499" s="16">
        <f ca="1">IF(A499&lt;=$J$18,OFFSET('Anexo I'!$B$1,MATCH(YEAR($J$8),'Anexo I'!$A:$A,0)-1+9,MONTH($J$8)),0)</f>
        <v>0</v>
      </c>
      <c r="G499" s="16">
        <v>0</v>
      </c>
    </row>
    <row r="500" spans="1:7" x14ac:dyDescent="0.2">
      <c r="A500" s="8">
        <v>491</v>
      </c>
      <c r="B500" s="9">
        <f>$K$3*'Punto de Medida'!C500</f>
        <v>11114.053762</v>
      </c>
      <c r="C500" s="18">
        <f>$K$4*'Punto de Medida'!D500</f>
        <v>6678.8831799199997</v>
      </c>
      <c r="D500" s="9">
        <f>IF($J$13="SI",B500,'Energía Transada'!B500*'Energía Transada'!$J$15)</f>
        <v>11114.053762</v>
      </c>
      <c r="E500" s="18">
        <f>IF($J$13="SI",'Energía Transada'!C500*'Energía Transada'!$J$16,0)</f>
        <v>0</v>
      </c>
      <c r="F500" s="16">
        <f ca="1">IF(A500&lt;=$J$18,OFFSET('Anexo I'!$B$1,MATCH(YEAR($J$8),'Anexo I'!$A:$A,0)-1+10,MONTH($J$8)),0)</f>
        <v>0</v>
      </c>
      <c r="G500" s="16">
        <v>0</v>
      </c>
    </row>
    <row r="501" spans="1:7" x14ac:dyDescent="0.2">
      <c r="A501" s="8">
        <v>492</v>
      </c>
      <c r="B501" s="9">
        <f>$K$3*'Punto de Medida'!C501</f>
        <v>12233.618502000001</v>
      </c>
      <c r="C501" s="18">
        <f>$K$4*'Punto de Medida'!D501</f>
        <v>10884.273822589998</v>
      </c>
      <c r="D501" s="9">
        <f>IF($J$13="SI",B501,'Energía Transada'!B501*'Energía Transada'!$J$15)</f>
        <v>12233.618502000001</v>
      </c>
      <c r="E501" s="18">
        <f>IF($J$13="SI",'Energía Transada'!C501*'Energía Transada'!$J$16,0)</f>
        <v>0</v>
      </c>
      <c r="F501" s="16">
        <f ca="1">IF(A501&lt;=$J$18,OFFSET('Anexo I'!$B$1,MATCH(YEAR($J$8),'Anexo I'!$A:$A,0)-1+11,MONTH($J$8)),0)</f>
        <v>0</v>
      </c>
      <c r="G501" s="16">
        <v>0</v>
      </c>
    </row>
    <row r="502" spans="1:7" x14ac:dyDescent="0.2">
      <c r="A502" s="8">
        <v>493</v>
      </c>
      <c r="B502" s="9">
        <f>$K$3*'Punto de Medida'!C502</f>
        <v>13951.141632750001</v>
      </c>
      <c r="C502" s="18">
        <f>$K$4*'Punto de Medida'!D502</f>
        <v>12292.731035550001</v>
      </c>
      <c r="D502" s="9">
        <f>IF($J$13="SI",B502,'Energía Transada'!B502*'Energía Transada'!$J$15)</f>
        <v>13951.141632750001</v>
      </c>
      <c r="E502" s="18">
        <f>IF($J$13="SI",'Energía Transada'!C502*'Energía Transada'!$J$16,0)</f>
        <v>0</v>
      </c>
      <c r="F502" s="16">
        <f ca="1">IF(A502&lt;=$J$18,OFFSET('Anexo I'!$B$1,MATCH(YEAR($J$8),'Anexo I'!$A:$A,0)-1+12,MONTH($J$8)),0)</f>
        <v>0</v>
      </c>
      <c r="G502" s="16">
        <v>0</v>
      </c>
    </row>
    <row r="503" spans="1:7" x14ac:dyDescent="0.2">
      <c r="A503" s="8">
        <v>494</v>
      </c>
      <c r="B503" s="9">
        <f>$K$3*'Punto de Medida'!C503</f>
        <v>12617.082905000001</v>
      </c>
      <c r="C503" s="18">
        <f>$K$4*'Punto de Medida'!D503</f>
        <v>15175.890543520001</v>
      </c>
      <c r="D503" s="9">
        <f>IF($J$13="SI",B503,'Energía Transada'!B503*'Energía Transada'!$J$15)</f>
        <v>12617.082905000001</v>
      </c>
      <c r="E503" s="18">
        <f>IF($J$13="SI",'Energía Transada'!C503*'Energía Transada'!$J$16,0)</f>
        <v>0</v>
      </c>
      <c r="F503" s="16">
        <f ca="1">IF(A503&lt;=$J$18,OFFSET('Anexo I'!$B$1,MATCH(YEAR($J$8),'Anexo I'!$A:$A,0)-1+13,MONTH($J$8)),0)</f>
        <v>0</v>
      </c>
      <c r="G503" s="16">
        <v>0</v>
      </c>
    </row>
    <row r="504" spans="1:7" x14ac:dyDescent="0.2">
      <c r="A504" s="8">
        <v>495</v>
      </c>
      <c r="B504" s="9">
        <f>$K$3*'Punto de Medida'!C504</f>
        <v>15191.920611</v>
      </c>
      <c r="C504" s="18">
        <f>$K$4*'Punto de Medida'!D504</f>
        <v>15180.03394628</v>
      </c>
      <c r="D504" s="9">
        <f>IF($J$13="SI",B504,'Energía Transada'!B504*'Energía Transada'!$J$15)</f>
        <v>15191.920611</v>
      </c>
      <c r="E504" s="18">
        <f>IF($J$13="SI",'Energía Transada'!C504*'Energía Transada'!$J$16,0)</f>
        <v>0</v>
      </c>
      <c r="F504" s="16">
        <f ca="1">IF(A504&lt;=$J$18,OFFSET('Anexo I'!$B$1,MATCH(YEAR($J$8),'Anexo I'!$A:$A,0)-1+14,MONTH($J$8)),0)</f>
        <v>0</v>
      </c>
      <c r="G504" s="16">
        <v>0</v>
      </c>
    </row>
    <row r="505" spans="1:7" x14ac:dyDescent="0.2">
      <c r="A505" s="8">
        <v>496</v>
      </c>
      <c r="B505" s="9">
        <f>$K$3*'Punto de Medida'!C505</f>
        <v>14143.891650000001</v>
      </c>
      <c r="C505" s="18">
        <f>$K$4*'Punto de Medida'!D505</f>
        <v>15443.78651984</v>
      </c>
      <c r="D505" s="9">
        <f>IF($J$13="SI",B505,'Energía Transada'!B505*'Energía Transada'!$J$15)</f>
        <v>14143.891650000001</v>
      </c>
      <c r="E505" s="18">
        <f>IF($J$13="SI",'Energía Transada'!C505*'Energía Transada'!$J$16,0)</f>
        <v>0</v>
      </c>
      <c r="F505" s="16">
        <f ca="1">IF(A505&lt;=$J$18,OFFSET('Anexo I'!$B$1,MATCH(YEAR($J$8),'Anexo I'!$A:$A,0)-1+15,MONTH($J$8)),0)</f>
        <v>0</v>
      </c>
      <c r="G505" s="16">
        <v>0</v>
      </c>
    </row>
    <row r="506" spans="1:7" x14ac:dyDescent="0.2">
      <c r="A506" s="8">
        <v>497</v>
      </c>
      <c r="B506" s="9">
        <f>$K$3*'Punto de Medida'!C506</f>
        <v>12050.113115250002</v>
      </c>
      <c r="C506" s="18">
        <f>$K$4*'Punto de Medida'!D506</f>
        <v>15768.05989325</v>
      </c>
      <c r="D506" s="9">
        <f>IF($J$13="SI",B506,'Energía Transada'!B506*'Energía Transada'!$J$15)</f>
        <v>12050.113115250002</v>
      </c>
      <c r="E506" s="18">
        <f>IF($J$13="SI",'Energía Transada'!C506*'Energía Transada'!$J$16,0)</f>
        <v>0</v>
      </c>
      <c r="F506" s="16">
        <f ca="1">IF(A506&lt;=$J$18,OFFSET('Anexo I'!$B$1,MATCH(YEAR($J$8),'Anexo I'!$A:$A,0)-1+16,MONTH($J$8)),0)</f>
        <v>0</v>
      </c>
      <c r="G506" s="16">
        <v>0</v>
      </c>
    </row>
    <row r="507" spans="1:7" x14ac:dyDescent="0.2">
      <c r="A507" s="8">
        <v>498</v>
      </c>
      <c r="B507" s="9">
        <f>$K$3*'Punto de Medida'!C507</f>
        <v>8561.4592420000008</v>
      </c>
      <c r="C507" s="18">
        <f>$K$4*'Punto de Medida'!D507</f>
        <v>16473.965519549998</v>
      </c>
      <c r="D507" s="9">
        <f>IF($J$13="SI",B507,'Energía Transada'!B507*'Energía Transada'!$J$15)</f>
        <v>8561.4592420000008</v>
      </c>
      <c r="E507" s="18">
        <f>IF($J$13="SI",'Energía Transada'!C507*'Energía Transada'!$J$16,0)</f>
        <v>0</v>
      </c>
      <c r="F507" s="16">
        <f ca="1">IF(A507&lt;=$J$18,OFFSET('Anexo I'!$B$1,MATCH(YEAR($J$8),'Anexo I'!$A:$A,0)-1+17,MONTH($J$8)),0)</f>
        <v>0</v>
      </c>
      <c r="G507" s="16">
        <v>0</v>
      </c>
    </row>
    <row r="508" spans="1:7" x14ac:dyDescent="0.2">
      <c r="A508" s="8">
        <v>499</v>
      </c>
      <c r="B508" s="9">
        <f>$K$3*'Punto de Medida'!C508</f>
        <v>5392.2671268479999</v>
      </c>
      <c r="C508" s="18">
        <f>$K$4*'Punto de Medida'!D508</f>
        <v>13201.74974041</v>
      </c>
      <c r="D508" s="9">
        <f>IF($J$13="SI",B508,'Energía Transada'!B508*'Energía Transada'!$J$15)</f>
        <v>5392.2671268479999</v>
      </c>
      <c r="E508" s="18">
        <f>IF($J$13="SI",'Energía Transada'!C508*'Energía Transada'!$J$16,0)</f>
        <v>0</v>
      </c>
      <c r="F508" s="16">
        <f ca="1">IF(A508&lt;=$J$18,OFFSET('Anexo I'!$B$1,MATCH(YEAR($J$8),'Anexo I'!$A:$A,0)-1+18,MONTH($J$8)),0)</f>
        <v>7.94</v>
      </c>
      <c r="G508" s="16">
        <v>7.94</v>
      </c>
    </row>
    <row r="509" spans="1:7" x14ac:dyDescent="0.2">
      <c r="A509" s="8">
        <v>500</v>
      </c>
      <c r="B509" s="9">
        <f>$K$3*'Punto de Medida'!C509</f>
        <v>2732.897507746</v>
      </c>
      <c r="C509" s="18">
        <f>$K$4*'Punto de Medida'!D509</f>
        <v>14125.096376369998</v>
      </c>
      <c r="D509" s="9">
        <f>IF($J$13="SI",B509,'Energía Transada'!B509*'Energía Transada'!$J$15)</f>
        <v>2732.897507746</v>
      </c>
      <c r="E509" s="18">
        <f>IF($J$13="SI",'Energía Transada'!C509*'Energía Transada'!$J$16,0)</f>
        <v>0</v>
      </c>
      <c r="F509" s="16">
        <f ca="1">IF(A509&lt;=$J$18,OFFSET('Anexo I'!$B$1,MATCH(YEAR($J$8),'Anexo I'!$A:$A,0)-1+19,MONTH($J$8)),0)</f>
        <v>7.94</v>
      </c>
      <c r="G509" s="16">
        <v>7.94</v>
      </c>
    </row>
    <row r="510" spans="1:7" x14ac:dyDescent="0.2">
      <c r="A510" s="8">
        <v>501</v>
      </c>
      <c r="B510" s="9">
        <f>$K$3*'Punto de Medida'!C510</f>
        <v>3037.9695698450005</v>
      </c>
      <c r="C510" s="18">
        <f>$K$4*'Punto de Medida'!D510</f>
        <v>11533.77928171</v>
      </c>
      <c r="D510" s="9">
        <f>IF($J$13="SI",B510,'Energía Transada'!B510*'Energía Transada'!$J$15)</f>
        <v>3037.9695698450005</v>
      </c>
      <c r="E510" s="18">
        <f>IF($J$13="SI",'Energía Transada'!C510*'Energía Transada'!$J$16,0)</f>
        <v>0</v>
      </c>
      <c r="F510" s="16">
        <f ca="1">IF(A510&lt;=$J$18,OFFSET('Anexo I'!$B$1,MATCH(YEAR($J$8),'Anexo I'!$A:$A,0)-1+20,MONTH($J$8)),0)</f>
        <v>7.94</v>
      </c>
      <c r="G510" s="16">
        <v>7.94</v>
      </c>
    </row>
    <row r="511" spans="1:7" x14ac:dyDescent="0.2">
      <c r="A511" s="8">
        <v>502</v>
      </c>
      <c r="B511" s="9">
        <f>$K$3*'Punto de Medida'!C511</f>
        <v>3101.1488234510002</v>
      </c>
      <c r="C511" s="18">
        <f>$K$4*'Punto de Medida'!D511</f>
        <v>12141.997507640001</v>
      </c>
      <c r="D511" s="9">
        <f>IF($J$13="SI",B511,'Energía Transada'!B511*'Energía Transada'!$J$15)</f>
        <v>3101.1488234510002</v>
      </c>
      <c r="E511" s="18">
        <f>IF($J$13="SI",'Energía Transada'!C511*'Energía Transada'!$J$16,0)</f>
        <v>0</v>
      </c>
      <c r="F511" s="16">
        <f ca="1">IF(A511&lt;=$J$18,OFFSET('Anexo I'!$B$1,MATCH(YEAR($J$8),'Anexo I'!$A:$A,0)-1+21,MONTH($J$8)),0)</f>
        <v>7.94</v>
      </c>
      <c r="G511" s="16">
        <v>7.94</v>
      </c>
    </row>
    <row r="512" spans="1:7" x14ac:dyDescent="0.2">
      <c r="A512" s="8">
        <v>503</v>
      </c>
      <c r="B512" s="9">
        <f>$K$3*'Punto de Medida'!C512</f>
        <v>1498.9919560630001</v>
      </c>
      <c r="C512" s="18">
        <f>$K$4*'Punto de Medida'!D512</f>
        <v>6750.2922815300008</v>
      </c>
      <c r="D512" s="9">
        <f>IF($J$13="SI",B512,'Energía Transada'!B512*'Energía Transada'!$J$15)</f>
        <v>1498.9919560630001</v>
      </c>
      <c r="E512" s="18">
        <f>IF($J$13="SI",'Energía Transada'!C512*'Energía Transada'!$J$16,0)</f>
        <v>0</v>
      </c>
      <c r="F512" s="16">
        <f ca="1">IF(A512&lt;=$J$18,OFFSET('Anexo I'!$B$1,MATCH(YEAR($J$8),'Anexo I'!$A:$A,0)-1+22,MONTH($J$8)),0)</f>
        <v>7.94</v>
      </c>
      <c r="G512" s="16">
        <v>7.94</v>
      </c>
    </row>
    <row r="513" spans="1:7" x14ac:dyDescent="0.2">
      <c r="A513" s="8">
        <v>504</v>
      </c>
      <c r="B513" s="9">
        <f>$K$3*'Punto de Medida'!C513</f>
        <v>1978.2810622330003</v>
      </c>
      <c r="C513" s="18">
        <f>$K$4*'Punto de Medida'!D513</f>
        <v>8220.9079106000008</v>
      </c>
      <c r="D513" s="9">
        <f>IF($J$13="SI",B513,'Energía Transada'!B513*'Energía Transada'!$J$15)</f>
        <v>1978.2810622330003</v>
      </c>
      <c r="E513" s="18">
        <f>IF($J$13="SI",'Energía Transada'!C513*'Energía Transada'!$J$16,0)</f>
        <v>0</v>
      </c>
      <c r="F513" s="16">
        <f ca="1">IF(A513&lt;=$J$18,OFFSET('Anexo I'!$B$1,MATCH(YEAR($J$8),'Anexo I'!$A:$A,0)-1+23,MONTH($J$8)),0)</f>
        <v>7.94</v>
      </c>
      <c r="G513" s="16">
        <v>7.94</v>
      </c>
    </row>
    <row r="514" spans="1:7" x14ac:dyDescent="0.2">
      <c r="A514" s="8">
        <v>505</v>
      </c>
      <c r="B514" s="9">
        <f>$K$3*'Punto de Medida'!C514</f>
        <v>399.96183910900004</v>
      </c>
      <c r="C514" s="18">
        <f>$K$4*'Punto de Medida'!D514</f>
        <v>2272.9050966173995</v>
      </c>
      <c r="D514" s="9">
        <f>IF($J$13="SI",B514,'Energía Transada'!B514*'Energía Transada'!$J$15)</f>
        <v>399.96183910900004</v>
      </c>
      <c r="E514" s="18">
        <f>IF($J$13="SI",'Energía Transada'!C514*'Energía Transada'!$J$16,0)</f>
        <v>0</v>
      </c>
      <c r="F514" s="16">
        <f ca="1">IF(A514&lt;=$J$18,OFFSET('Anexo I'!$B$1,MATCH(YEAR($J$8),'Anexo I'!$A:$A,0)-1+24,MONTH($J$8)),0)</f>
        <v>7.94</v>
      </c>
      <c r="G514" s="16">
        <v>7.94</v>
      </c>
    </row>
    <row r="515" spans="1:7" x14ac:dyDescent="0.2">
      <c r="A515" s="8">
        <v>506</v>
      </c>
      <c r="B515" s="9">
        <f>$K$3*'Punto de Medida'!C515</f>
        <v>477.66696741400006</v>
      </c>
      <c r="C515" s="18">
        <f>$K$4*'Punto de Medida'!D515</f>
        <v>4821.5551455399991</v>
      </c>
      <c r="D515" s="9">
        <f>IF($J$13="SI",B515,'Energía Transada'!B515*'Energía Transada'!$J$15)</f>
        <v>477.66696741400006</v>
      </c>
      <c r="E515" s="18">
        <f>IF($J$13="SI",'Energía Transada'!C515*'Energía Transada'!$J$16,0)</f>
        <v>0</v>
      </c>
      <c r="F515" s="16">
        <f ca="1">IF(A515&lt;=$J$18,OFFSET('Anexo I'!$B$1,MATCH(YEAR($J$8),'Anexo I'!$A:$A,0)-1+1,MONTH($J$8)),0)</f>
        <v>7.94</v>
      </c>
      <c r="G515" s="16">
        <v>7.94</v>
      </c>
    </row>
    <row r="516" spans="1:7" x14ac:dyDescent="0.2">
      <c r="A516" s="8">
        <v>507</v>
      </c>
      <c r="B516" s="9">
        <f>$K$3*'Punto de Medida'!C516</f>
        <v>1038.2128554349999</v>
      </c>
      <c r="C516" s="18">
        <f>$K$4*'Punto de Medida'!D516</f>
        <v>5808.7585879400003</v>
      </c>
      <c r="D516" s="9">
        <f>IF($J$13="SI",B516,'Energía Transada'!B516*'Energía Transada'!$J$15)</f>
        <v>1038.2128554349999</v>
      </c>
      <c r="E516" s="18">
        <f>IF($J$13="SI",'Energía Transada'!C516*'Energía Transada'!$J$16,0)</f>
        <v>0</v>
      </c>
      <c r="F516" s="16">
        <f ca="1">IF(A516&lt;=$J$18,OFFSET('Anexo I'!$B$1,MATCH(YEAR($J$8),'Anexo I'!$A:$A,0)-1+2,MONTH($J$8)),0)</f>
        <v>7.94</v>
      </c>
      <c r="G516" s="16">
        <v>7.94</v>
      </c>
    </row>
    <row r="517" spans="1:7" x14ac:dyDescent="0.2">
      <c r="A517" s="8">
        <v>508</v>
      </c>
      <c r="B517" s="9">
        <f>$K$3*'Punto de Medida'!C517</f>
        <v>1111.9399083870001</v>
      </c>
      <c r="C517" s="18">
        <f>$K$4*'Punto de Medida'!D517</f>
        <v>3597.7553956400002</v>
      </c>
      <c r="D517" s="9">
        <f>IF($J$13="SI",B517,'Energía Transada'!B517*'Energía Transada'!$J$15)</f>
        <v>1111.9399083870001</v>
      </c>
      <c r="E517" s="18">
        <f>IF($J$13="SI",'Energía Transada'!C517*'Energía Transada'!$J$16,0)</f>
        <v>0</v>
      </c>
      <c r="F517" s="16">
        <f ca="1">IF(A517&lt;=$J$18,OFFSET('Anexo I'!$B$1,MATCH(YEAR($J$8),'Anexo I'!$A:$A,0)-1+3,MONTH($J$8)),0)</f>
        <v>7.94</v>
      </c>
      <c r="G517" s="16">
        <v>7.94</v>
      </c>
    </row>
    <row r="518" spans="1:7" x14ac:dyDescent="0.2">
      <c r="A518" s="8">
        <v>509</v>
      </c>
      <c r="B518" s="9">
        <f>$K$3*'Punto de Medida'!C518</f>
        <v>2588.6432271630001</v>
      </c>
      <c r="C518" s="18">
        <f>$K$4*'Punto de Medida'!D518</f>
        <v>4764.3144767400008</v>
      </c>
      <c r="D518" s="9">
        <f>IF($J$13="SI",B518,'Energía Transada'!B518*'Energía Transada'!$J$15)</f>
        <v>2588.6432271630001</v>
      </c>
      <c r="E518" s="18">
        <f>IF($J$13="SI",'Energía Transada'!C518*'Energía Transada'!$J$16,0)</f>
        <v>0</v>
      </c>
      <c r="F518" s="16">
        <f ca="1">IF(A518&lt;=$J$18,OFFSET('Anexo I'!$B$1,MATCH(YEAR($J$8),'Anexo I'!$A:$A,0)-1+4,MONTH($J$8)),0)</f>
        <v>7.94</v>
      </c>
      <c r="G518" s="16">
        <v>7.94</v>
      </c>
    </row>
    <row r="519" spans="1:7" x14ac:dyDescent="0.2">
      <c r="A519" s="8">
        <v>510</v>
      </c>
      <c r="B519" s="9">
        <f>$K$3*'Punto de Medida'!C519</f>
        <v>1827.7982837869999</v>
      </c>
      <c r="C519" s="18">
        <f>$K$4*'Punto de Medida'!D519</f>
        <v>2773.8476805900004</v>
      </c>
      <c r="D519" s="9">
        <f>IF($J$13="SI",B519,'Energía Transada'!B519*'Energía Transada'!$J$15)</f>
        <v>1827.7982837869999</v>
      </c>
      <c r="E519" s="18">
        <f>IF($J$13="SI",'Energía Transada'!C519*'Energía Transada'!$J$16,0)</f>
        <v>0</v>
      </c>
      <c r="F519" s="16">
        <f ca="1">IF(A519&lt;=$J$18,OFFSET('Anexo I'!$B$1,MATCH(YEAR($J$8),'Anexo I'!$A:$A,0)-1+5,MONTH($J$8)),0)</f>
        <v>7.94</v>
      </c>
      <c r="G519" s="16">
        <v>7.94</v>
      </c>
    </row>
    <row r="520" spans="1:7" x14ac:dyDescent="0.2">
      <c r="A520" s="8">
        <v>511</v>
      </c>
      <c r="B520" s="9">
        <f>$K$3*'Punto de Medida'!C520</f>
        <v>1350.3643585740003</v>
      </c>
      <c r="C520" s="18">
        <f>$K$4*'Punto de Medida'!D520</f>
        <v>3687.30316171</v>
      </c>
      <c r="D520" s="9">
        <f>IF($J$13="SI",B520,'Energía Transada'!B520*'Energía Transada'!$J$15)</f>
        <v>1350.3643585740003</v>
      </c>
      <c r="E520" s="18">
        <f>IF($J$13="SI",'Energía Transada'!C520*'Energía Transada'!$J$16,0)</f>
        <v>0</v>
      </c>
      <c r="F520" s="16">
        <f ca="1">IF(A520&lt;=$J$18,OFFSET('Anexo I'!$B$1,MATCH(YEAR($J$8),'Anexo I'!$A:$A,0)-1+6,MONTH($J$8)),0)</f>
        <v>7.94</v>
      </c>
      <c r="G520" s="16">
        <v>7.94</v>
      </c>
    </row>
    <row r="521" spans="1:7" x14ac:dyDescent="0.2">
      <c r="A521" s="8">
        <v>512</v>
      </c>
      <c r="B521" s="9">
        <f>$K$3*'Punto de Medida'!C521</f>
        <v>2229.9693076919998</v>
      </c>
      <c r="C521" s="18">
        <f>$K$4*'Punto de Medida'!D521</f>
        <v>4829.0574864700002</v>
      </c>
      <c r="D521" s="9">
        <f>IF($J$13="SI",B521,'Energía Transada'!B521*'Energía Transada'!$J$15)</f>
        <v>2229.9693076919998</v>
      </c>
      <c r="E521" s="18">
        <f>IF($J$13="SI",'Energía Transada'!C521*'Energía Transada'!$J$16,0)</f>
        <v>0</v>
      </c>
      <c r="F521" s="16">
        <f ca="1">IF(A521&lt;=$J$18,OFFSET('Anexo I'!$B$1,MATCH(YEAR($J$8),'Anexo I'!$A:$A,0)-1+7,MONTH($J$8)),0)</f>
        <v>7.94</v>
      </c>
      <c r="G521" s="16">
        <v>7.94</v>
      </c>
    </row>
    <row r="522" spans="1:7" x14ac:dyDescent="0.2">
      <c r="A522" s="8">
        <v>513</v>
      </c>
      <c r="B522" s="9">
        <f>$K$3*'Punto de Medida'!C522</f>
        <v>2905.5055313830003</v>
      </c>
      <c r="C522" s="18">
        <f>$K$4*'Punto de Medida'!D522</f>
        <v>5102.84165734</v>
      </c>
      <c r="D522" s="9">
        <f>IF($J$13="SI",B522,'Energía Transada'!B522*'Energía Transada'!$J$15)</f>
        <v>2905.5055313830003</v>
      </c>
      <c r="E522" s="18">
        <f>IF($J$13="SI",'Energía Transada'!C522*'Energía Transada'!$J$16,0)</f>
        <v>0</v>
      </c>
      <c r="F522" s="16">
        <f ca="1">IF(A522&lt;=$J$18,OFFSET('Anexo I'!$B$1,MATCH(YEAR($J$8),'Anexo I'!$A:$A,0)-1+8,MONTH($J$8)),0)</f>
        <v>0</v>
      </c>
      <c r="G522" s="16">
        <v>0</v>
      </c>
    </row>
    <row r="523" spans="1:7" x14ac:dyDescent="0.2">
      <c r="A523" s="8">
        <v>514</v>
      </c>
      <c r="B523" s="9">
        <f>$K$3*'Punto de Medida'!C523</f>
        <v>4524.463097756</v>
      </c>
      <c r="C523" s="18">
        <f>$K$4*'Punto de Medida'!D523</f>
        <v>4587.62094686</v>
      </c>
      <c r="D523" s="9">
        <f>IF($J$13="SI",B523,'Energía Transada'!B523*'Energía Transada'!$J$15)</f>
        <v>4524.463097756</v>
      </c>
      <c r="E523" s="18">
        <f>IF($J$13="SI",'Energía Transada'!C523*'Energía Transada'!$J$16,0)</f>
        <v>0</v>
      </c>
      <c r="F523" s="16">
        <f ca="1">IF(A523&lt;=$J$18,OFFSET('Anexo I'!$B$1,MATCH(YEAR($J$8),'Anexo I'!$A:$A,0)-1+9,MONTH($J$8)),0)</f>
        <v>0</v>
      </c>
      <c r="G523" s="16">
        <v>0</v>
      </c>
    </row>
    <row r="524" spans="1:7" x14ac:dyDescent="0.2">
      <c r="A524" s="8">
        <v>515</v>
      </c>
      <c r="B524" s="9">
        <f>$K$3*'Punto de Medida'!C524</f>
        <v>3832.5810570250005</v>
      </c>
      <c r="C524" s="18">
        <f>$K$4*'Punto de Medida'!D524</f>
        <v>4517.3940058800008</v>
      </c>
      <c r="D524" s="9">
        <f>IF($J$13="SI",B524,'Energía Transada'!B524*'Energía Transada'!$J$15)</f>
        <v>3832.5810570250005</v>
      </c>
      <c r="E524" s="18">
        <f>IF($J$13="SI",'Energía Transada'!C524*'Energía Transada'!$J$16,0)</f>
        <v>0</v>
      </c>
      <c r="F524" s="16">
        <f ca="1">IF(A524&lt;=$J$18,OFFSET('Anexo I'!$B$1,MATCH(YEAR($J$8),'Anexo I'!$A:$A,0)-1+10,MONTH($J$8)),0)</f>
        <v>0</v>
      </c>
      <c r="G524" s="16">
        <v>0</v>
      </c>
    </row>
    <row r="525" spans="1:7" x14ac:dyDescent="0.2">
      <c r="A525" s="8">
        <v>516</v>
      </c>
      <c r="B525" s="9">
        <f>$K$3*'Punto de Medida'!C525</f>
        <v>4216.7144105240004</v>
      </c>
      <c r="C525" s="18">
        <f>$K$4*'Punto de Medida'!D525</f>
        <v>3767.52439581</v>
      </c>
      <c r="D525" s="9">
        <f>IF($J$13="SI",B525,'Energía Transada'!B525*'Energía Transada'!$J$15)</f>
        <v>4216.7144105240004</v>
      </c>
      <c r="E525" s="18">
        <f>IF($J$13="SI",'Energía Transada'!C525*'Energía Transada'!$J$16,0)</f>
        <v>0</v>
      </c>
      <c r="F525" s="16">
        <f ca="1">IF(A525&lt;=$J$18,OFFSET('Anexo I'!$B$1,MATCH(YEAR($J$8),'Anexo I'!$A:$A,0)-1+11,MONTH($J$8)),0)</f>
        <v>0</v>
      </c>
      <c r="G525" s="16">
        <v>0</v>
      </c>
    </row>
    <row r="526" spans="1:7" x14ac:dyDescent="0.2">
      <c r="A526" s="8">
        <v>517</v>
      </c>
      <c r="B526" s="9">
        <f>$K$3*'Punto de Medida'!C526</f>
        <v>3616.7568657849997</v>
      </c>
      <c r="C526" s="18">
        <f>$K$4*'Punto de Medida'!D526</f>
        <v>4933.4322953999999</v>
      </c>
      <c r="D526" s="9">
        <f>IF($J$13="SI",B526,'Energía Transada'!B526*'Energía Transada'!$J$15)</f>
        <v>3616.7568657849997</v>
      </c>
      <c r="E526" s="18">
        <f>IF($J$13="SI",'Energía Transada'!C526*'Energía Transada'!$J$16,0)</f>
        <v>0</v>
      </c>
      <c r="F526" s="16">
        <f ca="1">IF(A526&lt;=$J$18,OFFSET('Anexo I'!$B$1,MATCH(YEAR($J$8),'Anexo I'!$A:$A,0)-1+12,MONTH($J$8)),0)</f>
        <v>0</v>
      </c>
      <c r="G526" s="16">
        <v>0</v>
      </c>
    </row>
    <row r="527" spans="1:7" x14ac:dyDescent="0.2">
      <c r="A527" s="8">
        <v>518</v>
      </c>
      <c r="B527" s="9">
        <f>$K$3*'Punto de Medida'!C527</f>
        <v>3988.3342529380002</v>
      </c>
      <c r="C527" s="18">
        <f>$K$4*'Punto de Medida'!D527</f>
        <v>8489.2800132699995</v>
      </c>
      <c r="D527" s="9">
        <f>IF($J$13="SI",B527,'Energía Transada'!B527*'Energía Transada'!$J$15)</f>
        <v>3988.3342529380002</v>
      </c>
      <c r="E527" s="18">
        <f>IF($J$13="SI",'Energía Transada'!C527*'Energía Transada'!$J$16,0)</f>
        <v>0</v>
      </c>
      <c r="F527" s="16">
        <f ca="1">IF(A527&lt;=$J$18,OFFSET('Anexo I'!$B$1,MATCH(YEAR($J$8),'Anexo I'!$A:$A,0)-1+13,MONTH($J$8)),0)</f>
        <v>0</v>
      </c>
      <c r="G527" s="16">
        <v>0</v>
      </c>
    </row>
    <row r="528" spans="1:7" x14ac:dyDescent="0.2">
      <c r="A528" s="8">
        <v>519</v>
      </c>
      <c r="B528" s="9">
        <f>$K$3*'Punto de Medida'!C528</f>
        <v>6914.5359360000002</v>
      </c>
      <c r="C528" s="18">
        <f>$K$4*'Punto de Medida'!D528</f>
        <v>7891.6946657500002</v>
      </c>
      <c r="D528" s="9">
        <f>IF($J$13="SI",B528,'Energía Transada'!B528*'Energía Transada'!$J$15)</f>
        <v>6914.5359360000002</v>
      </c>
      <c r="E528" s="18">
        <f>IF($J$13="SI",'Energía Transada'!C528*'Energía Transada'!$J$16,0)</f>
        <v>0</v>
      </c>
      <c r="F528" s="16">
        <f ca="1">IF(A528&lt;=$J$18,OFFSET('Anexo I'!$B$1,MATCH(YEAR($J$8),'Anexo I'!$A:$A,0)-1+14,MONTH($J$8)),0)</f>
        <v>0</v>
      </c>
      <c r="G528" s="16">
        <v>0</v>
      </c>
    </row>
    <row r="529" spans="1:7" x14ac:dyDescent="0.2">
      <c r="A529" s="8">
        <v>520</v>
      </c>
      <c r="B529" s="9">
        <f>$K$3*'Punto de Medida'!C529</f>
        <v>8978.9546210000008</v>
      </c>
      <c r="C529" s="18">
        <f>$K$4*'Punto de Medida'!D529</f>
        <v>5911.4989027500005</v>
      </c>
      <c r="D529" s="9">
        <f>IF($J$13="SI",B529,'Energía Transada'!B529*'Energía Transada'!$J$15)</f>
        <v>8978.9546210000008</v>
      </c>
      <c r="E529" s="18">
        <f>IF($J$13="SI",'Energía Transada'!C529*'Energía Transada'!$J$16,0)</f>
        <v>0</v>
      </c>
      <c r="F529" s="16">
        <f ca="1">IF(A529&lt;=$J$18,OFFSET('Anexo I'!$B$1,MATCH(YEAR($J$8),'Anexo I'!$A:$A,0)-1+15,MONTH($J$8)),0)</f>
        <v>0</v>
      </c>
      <c r="G529" s="16">
        <v>0</v>
      </c>
    </row>
    <row r="530" spans="1:7" x14ac:dyDescent="0.2">
      <c r="A530" s="8">
        <v>521</v>
      </c>
      <c r="B530" s="9">
        <f>$K$3*'Punto de Medida'!C530</f>
        <v>5818.7600700950006</v>
      </c>
      <c r="C530" s="18">
        <f>$K$4*'Punto de Medida'!D530</f>
        <v>5625.6983686399999</v>
      </c>
      <c r="D530" s="9">
        <f>IF($J$13="SI",B530,'Energía Transada'!B530*'Energía Transada'!$J$15)</f>
        <v>5818.7600700950006</v>
      </c>
      <c r="E530" s="18">
        <f>IF($J$13="SI",'Energía Transada'!C530*'Energía Transada'!$J$16,0)</f>
        <v>0</v>
      </c>
      <c r="F530" s="16">
        <f ca="1">IF(A530&lt;=$J$18,OFFSET('Anexo I'!$B$1,MATCH(YEAR($J$8),'Anexo I'!$A:$A,0)-1+16,MONTH($J$8)),0)</f>
        <v>0</v>
      </c>
      <c r="G530" s="16">
        <v>0</v>
      </c>
    </row>
    <row r="531" spans="1:7" x14ac:dyDescent="0.2">
      <c r="A531" s="8">
        <v>522</v>
      </c>
      <c r="B531" s="9">
        <f>$K$3*'Punto de Medida'!C531</f>
        <v>9093.6839506870019</v>
      </c>
      <c r="C531" s="18">
        <f>$K$4*'Punto de Medida'!D531</f>
        <v>5268.2443447200003</v>
      </c>
      <c r="D531" s="9">
        <f>IF($J$13="SI",B531,'Energía Transada'!B531*'Energía Transada'!$J$15)</f>
        <v>9093.6839506870019</v>
      </c>
      <c r="E531" s="18">
        <f>IF($J$13="SI",'Energía Transada'!C531*'Energía Transada'!$J$16,0)</f>
        <v>0</v>
      </c>
      <c r="F531" s="16">
        <f ca="1">IF(A531&lt;=$J$18,OFFSET('Anexo I'!$B$1,MATCH(YEAR($J$8),'Anexo I'!$A:$A,0)-1+17,MONTH($J$8)),0)</f>
        <v>0</v>
      </c>
      <c r="G531" s="16">
        <v>0</v>
      </c>
    </row>
    <row r="532" spans="1:7" x14ac:dyDescent="0.2">
      <c r="A532" s="8">
        <v>523</v>
      </c>
      <c r="B532" s="9">
        <f>$K$3*'Punto de Medida'!C532</f>
        <v>9282.4277700000002</v>
      </c>
      <c r="C532" s="18">
        <f>$K$4*'Punto de Medida'!D532</f>
        <v>5048.5158830400005</v>
      </c>
      <c r="D532" s="9">
        <f>IF($J$13="SI",B532,'Energía Transada'!B532*'Energía Transada'!$J$15)</f>
        <v>9282.4277700000002</v>
      </c>
      <c r="E532" s="18">
        <f>IF($J$13="SI",'Energía Transada'!C532*'Energía Transada'!$J$16,0)</f>
        <v>0</v>
      </c>
      <c r="F532" s="16">
        <f ca="1">IF(A532&lt;=$J$18,OFFSET('Anexo I'!$B$1,MATCH(YEAR($J$8),'Anexo I'!$A:$A,0)-1+18,MONTH($J$8)),0)</f>
        <v>7.94</v>
      </c>
      <c r="G532" s="16">
        <v>7.94</v>
      </c>
    </row>
    <row r="533" spans="1:7" x14ac:dyDescent="0.2">
      <c r="A533" s="8">
        <v>524</v>
      </c>
      <c r="B533" s="9">
        <f>$K$3*'Punto de Medida'!C533</f>
        <v>16527.584283</v>
      </c>
      <c r="C533" s="18">
        <f>$K$4*'Punto de Medida'!D533</f>
        <v>8042.7402461699994</v>
      </c>
      <c r="D533" s="9">
        <f>IF($J$13="SI",B533,'Energía Transada'!B533*'Energía Transada'!$J$15)</f>
        <v>16527.584283</v>
      </c>
      <c r="E533" s="18">
        <f>IF($J$13="SI",'Energía Transada'!C533*'Energía Transada'!$J$16,0)</f>
        <v>0</v>
      </c>
      <c r="F533" s="16">
        <f ca="1">IF(A533&lt;=$J$18,OFFSET('Anexo I'!$B$1,MATCH(YEAR($J$8),'Anexo I'!$A:$A,0)-1+19,MONTH($J$8)),0)</f>
        <v>7.94</v>
      </c>
      <c r="G533" s="16">
        <v>7.94</v>
      </c>
    </row>
    <row r="534" spans="1:7" x14ac:dyDescent="0.2">
      <c r="A534" s="8">
        <v>525</v>
      </c>
      <c r="B534" s="9">
        <f>$K$3*'Punto de Medida'!C534</f>
        <v>16930.434899</v>
      </c>
      <c r="C534" s="18">
        <f>$K$4*'Punto de Medida'!D534</f>
        <v>10487.010306640001</v>
      </c>
      <c r="D534" s="9">
        <f>IF($J$13="SI",B534,'Energía Transada'!B534*'Energía Transada'!$J$15)</f>
        <v>16930.434899</v>
      </c>
      <c r="E534" s="18">
        <f>IF($J$13="SI",'Energía Transada'!C534*'Energía Transada'!$J$16,0)</f>
        <v>0</v>
      </c>
      <c r="F534" s="16">
        <f ca="1">IF(A534&lt;=$J$18,OFFSET('Anexo I'!$B$1,MATCH(YEAR($J$8),'Anexo I'!$A:$A,0)-1+20,MONTH($J$8)),0)</f>
        <v>7.94</v>
      </c>
      <c r="G534" s="16">
        <v>7.94</v>
      </c>
    </row>
    <row r="535" spans="1:7" x14ac:dyDescent="0.2">
      <c r="A535" s="8">
        <v>526</v>
      </c>
      <c r="B535" s="9">
        <f>$K$3*'Punto de Medida'!C535</f>
        <v>16908.383898</v>
      </c>
      <c r="C535" s="18">
        <f>$K$4*'Punto de Medida'!D535</f>
        <v>8740.1688317299995</v>
      </c>
      <c r="D535" s="9">
        <f>IF($J$13="SI",B535,'Energía Transada'!B535*'Energía Transada'!$J$15)</f>
        <v>16908.383898</v>
      </c>
      <c r="E535" s="18">
        <f>IF($J$13="SI",'Energía Transada'!C535*'Energía Transada'!$J$16,0)</f>
        <v>0</v>
      </c>
      <c r="F535" s="16">
        <f ca="1">IF(A535&lt;=$J$18,OFFSET('Anexo I'!$B$1,MATCH(YEAR($J$8),'Anexo I'!$A:$A,0)-1+21,MONTH($J$8)),0)</f>
        <v>7.94</v>
      </c>
      <c r="G535" s="16">
        <v>7.94</v>
      </c>
    </row>
    <row r="536" spans="1:7" x14ac:dyDescent="0.2">
      <c r="A536" s="8">
        <v>527</v>
      </c>
      <c r="B536" s="9">
        <f>$K$3*'Punto de Medida'!C536</f>
        <v>16080.341326000002</v>
      </c>
      <c r="C536" s="18">
        <f>$K$4*'Punto de Medida'!D536</f>
        <v>6372.0233270400004</v>
      </c>
      <c r="D536" s="9">
        <f>IF($J$13="SI",B536,'Energía Transada'!B536*'Energía Transada'!$J$15)</f>
        <v>16080.341326000002</v>
      </c>
      <c r="E536" s="18">
        <f>IF($J$13="SI",'Energía Transada'!C536*'Energía Transada'!$J$16,0)</f>
        <v>0</v>
      </c>
      <c r="F536" s="16">
        <f ca="1">IF(A536&lt;=$J$18,OFFSET('Anexo I'!$B$1,MATCH(YEAR($J$8),'Anexo I'!$A:$A,0)-1+22,MONTH($J$8)),0)</f>
        <v>7.94</v>
      </c>
      <c r="G536" s="16">
        <v>7.94</v>
      </c>
    </row>
    <row r="537" spans="1:7" x14ac:dyDescent="0.2">
      <c r="A537" s="8">
        <v>528</v>
      </c>
      <c r="B537" s="9">
        <f>$K$3*'Punto de Medida'!C537</f>
        <v>13020.443044000003</v>
      </c>
      <c r="C537" s="18">
        <f>$K$4*'Punto de Medida'!D537</f>
        <v>14495.196789850001</v>
      </c>
      <c r="D537" s="9">
        <f>IF($J$13="SI",B537,'Energía Transada'!B537*'Energía Transada'!$J$15)</f>
        <v>13020.443044000003</v>
      </c>
      <c r="E537" s="18">
        <f>IF($J$13="SI",'Energía Transada'!C537*'Energía Transada'!$J$16,0)</f>
        <v>0</v>
      </c>
      <c r="F537" s="16">
        <f ca="1">IF(A537&lt;=$J$18,OFFSET('Anexo I'!$B$1,MATCH(YEAR($J$8),'Anexo I'!$A:$A,0)-1+23,MONTH($J$8)),0)</f>
        <v>7.94</v>
      </c>
      <c r="G537" s="16">
        <v>7.94</v>
      </c>
    </row>
    <row r="538" spans="1:7" x14ac:dyDescent="0.2">
      <c r="A538" s="8">
        <v>529</v>
      </c>
      <c r="B538" s="9">
        <f>$K$3*'Punto de Medida'!C538</f>
        <v>15880.397106000002</v>
      </c>
      <c r="C538" s="18">
        <f>$K$4*'Punto de Medida'!D538</f>
        <v>6396.481848819999</v>
      </c>
      <c r="D538" s="9">
        <f>IF($J$13="SI",B538,'Energía Transada'!B538*'Energía Transada'!$J$15)</f>
        <v>15880.397106000002</v>
      </c>
      <c r="E538" s="18">
        <f>IF($J$13="SI",'Energía Transada'!C538*'Energía Transada'!$J$16,0)</f>
        <v>0</v>
      </c>
      <c r="F538" s="16">
        <f ca="1">IF(A538&lt;=$J$18,OFFSET('Anexo I'!$B$1,MATCH(YEAR($J$8),'Anexo I'!$A:$A,0)-1+24,MONTH($J$8)),0)</f>
        <v>7.94</v>
      </c>
      <c r="G538" s="16">
        <v>7.94</v>
      </c>
    </row>
    <row r="539" spans="1:7" x14ac:dyDescent="0.2">
      <c r="A539" s="8">
        <v>530</v>
      </c>
      <c r="B539" s="9">
        <f>$K$3*'Punto de Medida'!C539</f>
        <v>15837.343277000002</v>
      </c>
      <c r="C539" s="18">
        <f>$K$4*'Punto de Medida'!D539</f>
        <v>7721.4811374400006</v>
      </c>
      <c r="D539" s="9">
        <f>IF($J$13="SI",B539,'Energía Transada'!B539*'Energía Transada'!$J$15)</f>
        <v>15837.343277000002</v>
      </c>
      <c r="E539" s="18">
        <f>IF($J$13="SI",'Energía Transada'!C539*'Energía Transada'!$J$16,0)</f>
        <v>0</v>
      </c>
      <c r="F539" s="16">
        <f ca="1">IF(A539&lt;=$J$18,OFFSET('Anexo I'!$B$1,MATCH(YEAR($J$8),'Anexo I'!$A:$A,0)-1+1,MONTH($J$8)),0)</f>
        <v>7.94</v>
      </c>
      <c r="G539" s="16">
        <v>7.94</v>
      </c>
    </row>
    <row r="540" spans="1:7" x14ac:dyDescent="0.2">
      <c r="A540" s="8">
        <v>531</v>
      </c>
      <c r="B540" s="9">
        <f>$K$3*'Punto de Medida'!C540</f>
        <v>16265.763575250001</v>
      </c>
      <c r="C540" s="18">
        <f>$K$4*'Punto de Medida'!D540</f>
        <v>12392.83728697</v>
      </c>
      <c r="D540" s="9">
        <f>IF($J$13="SI",B540,'Energía Transada'!B540*'Energía Transada'!$J$15)</f>
        <v>16265.763575250001</v>
      </c>
      <c r="E540" s="18">
        <f>IF($J$13="SI",'Energía Transada'!C540*'Energía Transada'!$J$16,0)</f>
        <v>0</v>
      </c>
      <c r="F540" s="16">
        <f ca="1">IF(A540&lt;=$J$18,OFFSET('Anexo I'!$B$1,MATCH(YEAR($J$8),'Anexo I'!$A:$A,0)-1+2,MONTH($J$8)),0)</f>
        <v>7.94</v>
      </c>
      <c r="G540" s="16">
        <v>7.94</v>
      </c>
    </row>
    <row r="541" spans="1:7" x14ac:dyDescent="0.2">
      <c r="A541" s="8">
        <v>532</v>
      </c>
      <c r="B541" s="9">
        <f>$K$3*'Punto de Medida'!C541</f>
        <v>15169.819336</v>
      </c>
      <c r="C541" s="18">
        <f>$K$4*'Punto de Medida'!D541</f>
        <v>14641.50716049</v>
      </c>
      <c r="D541" s="9">
        <f>IF($J$13="SI",B541,'Energía Transada'!B541*'Energía Transada'!$J$15)</f>
        <v>15169.819336</v>
      </c>
      <c r="E541" s="18">
        <f>IF($J$13="SI",'Energía Transada'!C541*'Energía Transada'!$J$16,0)</f>
        <v>0</v>
      </c>
      <c r="F541" s="16">
        <f ca="1">IF(A541&lt;=$J$18,OFFSET('Anexo I'!$B$1,MATCH(YEAR($J$8),'Anexo I'!$A:$A,0)-1+3,MONTH($J$8)),0)</f>
        <v>7.94</v>
      </c>
      <c r="G541" s="16">
        <v>7.94</v>
      </c>
    </row>
    <row r="542" spans="1:7" x14ac:dyDescent="0.2">
      <c r="A542" s="8">
        <v>533</v>
      </c>
      <c r="B542" s="9">
        <f>$K$3*'Punto de Medida'!C542</f>
        <v>7200.1476375990014</v>
      </c>
      <c r="C542" s="18">
        <f>$K$4*'Punto de Medida'!D542</f>
        <v>15624.11965751</v>
      </c>
      <c r="D542" s="9">
        <f>IF($J$13="SI",B542,'Energía Transada'!B542*'Energía Transada'!$J$15)</f>
        <v>7200.1476375990014</v>
      </c>
      <c r="E542" s="18">
        <f>IF($J$13="SI",'Energía Transada'!C542*'Energía Transada'!$J$16,0)</f>
        <v>0</v>
      </c>
      <c r="F542" s="16">
        <f ca="1">IF(A542&lt;=$J$18,OFFSET('Anexo I'!$B$1,MATCH(YEAR($J$8),'Anexo I'!$A:$A,0)-1+4,MONTH($J$8)),0)</f>
        <v>7.94</v>
      </c>
      <c r="G542" s="16">
        <v>7.94</v>
      </c>
    </row>
    <row r="543" spans="1:7" x14ac:dyDescent="0.2">
      <c r="A543" s="8">
        <v>534</v>
      </c>
      <c r="B543" s="9">
        <f>$K$3*'Punto de Medida'!C543</f>
        <v>7265.9547101260005</v>
      </c>
      <c r="C543" s="18">
        <f>$K$4*'Punto de Medida'!D543</f>
        <v>15138.533061820001</v>
      </c>
      <c r="D543" s="9">
        <f>IF($J$13="SI",B543,'Energía Transada'!B543*'Energía Transada'!$J$15)</f>
        <v>7265.9547101260005</v>
      </c>
      <c r="E543" s="18">
        <f>IF($J$13="SI",'Energía Transada'!C543*'Energía Transada'!$J$16,0)</f>
        <v>0</v>
      </c>
      <c r="F543" s="16">
        <f ca="1">IF(A543&lt;=$J$18,OFFSET('Anexo I'!$B$1,MATCH(YEAR($J$8),'Anexo I'!$A:$A,0)-1+5,MONTH($J$8)),0)</f>
        <v>7.94</v>
      </c>
      <c r="G543" s="16">
        <v>7.94</v>
      </c>
    </row>
    <row r="544" spans="1:7" x14ac:dyDescent="0.2">
      <c r="A544" s="8">
        <v>535</v>
      </c>
      <c r="B544" s="9">
        <f>$K$3*'Punto de Medida'!C544</f>
        <v>4641.162274882</v>
      </c>
      <c r="C544" s="18">
        <f>$K$4*'Punto de Medida'!D544</f>
        <v>15875.378018919999</v>
      </c>
      <c r="D544" s="9">
        <f>IF($J$13="SI",B544,'Energía Transada'!B544*'Energía Transada'!$J$15)</f>
        <v>4641.162274882</v>
      </c>
      <c r="E544" s="18">
        <f>IF($J$13="SI",'Energía Transada'!C544*'Energía Transada'!$J$16,0)</f>
        <v>0</v>
      </c>
      <c r="F544" s="16">
        <f ca="1">IF(A544&lt;=$J$18,OFFSET('Anexo I'!$B$1,MATCH(YEAR($J$8),'Anexo I'!$A:$A,0)-1+6,MONTH($J$8)),0)</f>
        <v>7.94</v>
      </c>
      <c r="G544" s="16">
        <v>7.94</v>
      </c>
    </row>
    <row r="545" spans="1:7" x14ac:dyDescent="0.2">
      <c r="A545" s="8">
        <v>536</v>
      </c>
      <c r="B545" s="9">
        <f>$K$3*'Punto de Medida'!C545</f>
        <v>3579.3902326279999</v>
      </c>
      <c r="C545" s="18">
        <f>$K$4*'Punto de Medida'!D545</f>
        <v>16146.02018652</v>
      </c>
      <c r="D545" s="9">
        <f>IF($J$13="SI",B545,'Energía Transada'!B545*'Energía Transada'!$J$15)</f>
        <v>3579.3902326279999</v>
      </c>
      <c r="E545" s="18">
        <f>IF($J$13="SI",'Energía Transada'!C545*'Energía Transada'!$J$16,0)</f>
        <v>0</v>
      </c>
      <c r="F545" s="16">
        <f ca="1">IF(A545&lt;=$J$18,OFFSET('Anexo I'!$B$1,MATCH(YEAR($J$8),'Anexo I'!$A:$A,0)-1+7,MONTH($J$8)),0)</f>
        <v>7.94</v>
      </c>
      <c r="G545" s="16">
        <v>7.94</v>
      </c>
    </row>
    <row r="546" spans="1:7" x14ac:dyDescent="0.2">
      <c r="A546" s="8">
        <v>537</v>
      </c>
      <c r="B546" s="9">
        <f>$K$3*'Punto de Medida'!C546</f>
        <v>12315.776326000001</v>
      </c>
      <c r="C546" s="18">
        <f>$K$4*'Punto de Medida'!D546</f>
        <v>15895.708264170002</v>
      </c>
      <c r="D546" s="9">
        <f>IF($J$13="SI",B546,'Energía Transada'!B546*'Energía Transada'!$J$15)</f>
        <v>12315.776326000001</v>
      </c>
      <c r="E546" s="18">
        <f>IF($J$13="SI",'Energía Transada'!C546*'Energía Transada'!$J$16,0)</f>
        <v>0</v>
      </c>
      <c r="F546" s="16">
        <f ca="1">IF(A546&lt;=$J$18,OFFSET('Anexo I'!$B$1,MATCH(YEAR($J$8),'Anexo I'!$A:$A,0)-1+8,MONTH($J$8)),0)</f>
        <v>0</v>
      </c>
      <c r="G546" s="16">
        <v>0</v>
      </c>
    </row>
    <row r="547" spans="1:7" x14ac:dyDescent="0.2">
      <c r="A547" s="8">
        <v>538</v>
      </c>
      <c r="B547" s="9">
        <f>$K$3*'Punto de Medida'!C547</f>
        <v>9312.6806815</v>
      </c>
      <c r="C547" s="18">
        <f>$K$4*'Punto de Medida'!D547</f>
        <v>12809.52745779</v>
      </c>
      <c r="D547" s="9">
        <f>IF($J$13="SI",B547,'Energía Transada'!B547*'Energía Transada'!$J$15)</f>
        <v>9312.6806815</v>
      </c>
      <c r="E547" s="18">
        <f>IF($J$13="SI",'Energía Transada'!C547*'Energía Transada'!$J$16,0)</f>
        <v>0</v>
      </c>
      <c r="F547" s="16">
        <f ca="1">IF(A547&lt;=$J$18,OFFSET('Anexo I'!$B$1,MATCH(YEAR($J$8),'Anexo I'!$A:$A,0)-1+9,MONTH($J$8)),0)</f>
        <v>0</v>
      </c>
      <c r="G547" s="16">
        <v>0</v>
      </c>
    </row>
    <row r="548" spans="1:7" x14ac:dyDescent="0.2">
      <c r="A548" s="8">
        <v>539</v>
      </c>
      <c r="B548" s="9">
        <f>$K$3*'Punto de Medida'!C548</f>
        <v>6129.5151462510012</v>
      </c>
      <c r="C548" s="18">
        <f>$K$4*'Punto de Medida'!D548</f>
        <v>1438.1371543056</v>
      </c>
      <c r="D548" s="9">
        <f>IF($J$13="SI",B548,'Energía Transada'!B548*'Energía Transada'!$J$15)</f>
        <v>6129.5151462510012</v>
      </c>
      <c r="E548" s="18">
        <f>IF($J$13="SI",'Energía Transada'!C548*'Energía Transada'!$J$16,0)</f>
        <v>0</v>
      </c>
      <c r="F548" s="16">
        <f ca="1">IF(A548&lt;=$J$18,OFFSET('Anexo I'!$B$1,MATCH(YEAR($J$8),'Anexo I'!$A:$A,0)-1+10,MONTH($J$8)),0)</f>
        <v>0</v>
      </c>
      <c r="G548" s="16">
        <v>0</v>
      </c>
    </row>
    <row r="549" spans="1:7" x14ac:dyDescent="0.2">
      <c r="A549" s="8">
        <v>540</v>
      </c>
      <c r="B549" s="9">
        <f>$K$3*'Punto de Medida'!C549</f>
        <v>2405.3822152780003</v>
      </c>
      <c r="C549" s="18">
        <f>$K$4*'Punto de Medida'!D549</f>
        <v>0</v>
      </c>
      <c r="D549" s="9">
        <f>IF($J$13="SI",B549,'Energía Transada'!B549*'Energía Transada'!$J$15)</f>
        <v>2405.3822152780003</v>
      </c>
      <c r="E549" s="18">
        <f>IF($J$13="SI",'Energía Transada'!C549*'Energía Transada'!$J$16,0)</f>
        <v>0</v>
      </c>
      <c r="F549" s="16">
        <f ca="1">IF(A549&lt;=$J$18,OFFSET('Anexo I'!$B$1,MATCH(YEAR($J$8),'Anexo I'!$A:$A,0)-1+11,MONTH($J$8)),0)</f>
        <v>0</v>
      </c>
      <c r="G549" s="16">
        <v>0</v>
      </c>
    </row>
    <row r="550" spans="1:7" x14ac:dyDescent="0.2">
      <c r="A550" s="8">
        <v>541</v>
      </c>
      <c r="B550" s="9">
        <f>$K$3*'Punto de Medida'!C550</f>
        <v>2369.5134857100002</v>
      </c>
      <c r="C550" s="18">
        <f>$K$4*'Punto de Medida'!D550</f>
        <v>146.04683887710001</v>
      </c>
      <c r="D550" s="9">
        <f>IF($J$13="SI",B550,'Energía Transada'!B550*'Energía Transada'!$J$15)</f>
        <v>2369.5134857100002</v>
      </c>
      <c r="E550" s="18">
        <f>IF($J$13="SI",'Energía Transada'!C550*'Energía Transada'!$J$16,0)</f>
        <v>0</v>
      </c>
      <c r="F550" s="16">
        <f ca="1">IF(A550&lt;=$J$18,OFFSET('Anexo I'!$B$1,MATCH(YEAR($J$8),'Anexo I'!$A:$A,0)-1+12,MONTH($J$8)),0)</f>
        <v>0</v>
      </c>
      <c r="G550" s="16">
        <v>0</v>
      </c>
    </row>
    <row r="551" spans="1:7" x14ac:dyDescent="0.2">
      <c r="A551" s="8">
        <v>542</v>
      </c>
      <c r="B551" s="9">
        <f>$K$3*'Punto de Medida'!C551</f>
        <v>1757.117388488</v>
      </c>
      <c r="C551" s="18">
        <f>$K$4*'Punto de Medida'!D551</f>
        <v>1725.7519924995001</v>
      </c>
      <c r="D551" s="9">
        <f>IF($J$13="SI",B551,'Energía Transada'!B551*'Energía Transada'!$J$15)</f>
        <v>1757.117388488</v>
      </c>
      <c r="E551" s="18">
        <f>IF($J$13="SI",'Energía Transada'!C551*'Energía Transada'!$J$16,0)</f>
        <v>0</v>
      </c>
      <c r="F551" s="16">
        <f ca="1">IF(A551&lt;=$J$18,OFFSET('Anexo I'!$B$1,MATCH(YEAR($J$8),'Anexo I'!$A:$A,0)-1+13,MONTH($J$8)),0)</f>
        <v>0</v>
      </c>
      <c r="G551" s="16">
        <v>0</v>
      </c>
    </row>
    <row r="552" spans="1:7" x14ac:dyDescent="0.2">
      <c r="A552" s="8">
        <v>543</v>
      </c>
      <c r="B552" s="9">
        <f>$K$3*'Punto de Medida'!C552</f>
        <v>4508.6610312660005</v>
      </c>
      <c r="C552" s="18">
        <f>$K$4*'Punto de Medida'!D552</f>
        <v>1027.7097583970001</v>
      </c>
      <c r="D552" s="9">
        <f>IF($J$13="SI",B552,'Energía Transada'!B552*'Energía Transada'!$J$15)</f>
        <v>4508.6610312660005</v>
      </c>
      <c r="E552" s="18">
        <f>IF($J$13="SI",'Energía Transada'!C552*'Energía Transada'!$J$16,0)</f>
        <v>0</v>
      </c>
      <c r="F552" s="16">
        <f ca="1">IF(A552&lt;=$J$18,OFFSET('Anexo I'!$B$1,MATCH(YEAR($J$8),'Anexo I'!$A:$A,0)-1+14,MONTH($J$8)),0)</f>
        <v>0</v>
      </c>
      <c r="G552" s="16">
        <v>0</v>
      </c>
    </row>
    <row r="553" spans="1:7" x14ac:dyDescent="0.2">
      <c r="A553" s="8">
        <v>544</v>
      </c>
      <c r="B553" s="9">
        <f>$K$3*'Punto de Medida'!C553</f>
        <v>6296.6924160000008</v>
      </c>
      <c r="C553" s="18">
        <f>$K$4*'Punto de Medida'!D553</f>
        <v>2713.9089445300001</v>
      </c>
      <c r="D553" s="9">
        <f>IF($J$13="SI",B553,'Energía Transada'!B553*'Energía Transada'!$J$15)</f>
        <v>6296.6924160000008</v>
      </c>
      <c r="E553" s="18">
        <f>IF($J$13="SI",'Energía Transada'!C553*'Energía Transada'!$J$16,0)</f>
        <v>0</v>
      </c>
      <c r="F553" s="16">
        <f ca="1">IF(A553&lt;=$J$18,OFFSET('Anexo I'!$B$1,MATCH(YEAR($J$8),'Anexo I'!$A:$A,0)-1+15,MONTH($J$8)),0)</f>
        <v>0</v>
      </c>
      <c r="G553" s="16">
        <v>0</v>
      </c>
    </row>
    <row r="554" spans="1:7" x14ac:dyDescent="0.2">
      <c r="A554" s="8">
        <v>545</v>
      </c>
      <c r="B554" s="9">
        <f>$K$3*'Punto de Medida'!C554</f>
        <v>4779.2643594359997</v>
      </c>
      <c r="C554" s="18">
        <f>$K$4*'Punto de Medida'!D554</f>
        <v>2421.6999726052004</v>
      </c>
      <c r="D554" s="9">
        <f>IF($J$13="SI",B554,'Energía Transada'!B554*'Energía Transada'!$J$15)</f>
        <v>4779.2643594359997</v>
      </c>
      <c r="E554" s="18">
        <f>IF($J$13="SI",'Energía Transada'!C554*'Energía Transada'!$J$16,0)</f>
        <v>0</v>
      </c>
      <c r="F554" s="16">
        <f ca="1">IF(A554&lt;=$J$18,OFFSET('Anexo I'!$B$1,MATCH(YEAR($J$8),'Anexo I'!$A:$A,0)-1+16,MONTH($J$8)),0)</f>
        <v>0</v>
      </c>
      <c r="G554" s="16">
        <v>0</v>
      </c>
    </row>
    <row r="555" spans="1:7" x14ac:dyDescent="0.2">
      <c r="A555" s="8">
        <v>546</v>
      </c>
      <c r="B555" s="9">
        <f>$K$3*'Punto de Medida'!C555</f>
        <v>3696.4142276739999</v>
      </c>
      <c r="C555" s="18">
        <f>$K$4*'Punto de Medida'!D555</f>
        <v>2753.2874735800001</v>
      </c>
      <c r="D555" s="9">
        <f>IF($J$13="SI",B555,'Energía Transada'!B555*'Energía Transada'!$J$15)</f>
        <v>3696.4142276739999</v>
      </c>
      <c r="E555" s="18">
        <f>IF($J$13="SI",'Energía Transada'!C555*'Energía Transada'!$J$16,0)</f>
        <v>0</v>
      </c>
      <c r="F555" s="16">
        <f ca="1">IF(A555&lt;=$J$18,OFFSET('Anexo I'!$B$1,MATCH(YEAR($J$8),'Anexo I'!$A:$A,0)-1+17,MONTH($J$8)),0)</f>
        <v>0</v>
      </c>
      <c r="G555" s="16">
        <v>0</v>
      </c>
    </row>
    <row r="556" spans="1:7" x14ac:dyDescent="0.2">
      <c r="A556" s="8">
        <v>547</v>
      </c>
      <c r="B556" s="9">
        <f>$K$3*'Punto de Medida'!C556</f>
        <v>9119.616618</v>
      </c>
      <c r="C556" s="18">
        <f>$K$4*'Punto de Medida'!D556</f>
        <v>2689.23445679</v>
      </c>
      <c r="D556" s="9">
        <f>IF($J$13="SI",B556,'Energía Transada'!B556*'Energía Transada'!$J$15)</f>
        <v>9119.616618</v>
      </c>
      <c r="E556" s="18">
        <f>IF($J$13="SI",'Energía Transada'!C556*'Energía Transada'!$J$16,0)</f>
        <v>0</v>
      </c>
      <c r="F556" s="16">
        <f ca="1">IF(A556&lt;=$J$18,OFFSET('Anexo I'!$B$1,MATCH(YEAR($J$8),'Anexo I'!$A:$A,0)-1+18,MONTH($J$8)),0)</f>
        <v>7.94</v>
      </c>
      <c r="G556" s="16">
        <v>7.94</v>
      </c>
    </row>
    <row r="557" spans="1:7" x14ac:dyDescent="0.2">
      <c r="A557" s="8">
        <v>548</v>
      </c>
      <c r="B557" s="9">
        <f>$K$3*'Punto de Medida'!C557</f>
        <v>12449.105634000001</v>
      </c>
      <c r="C557" s="18">
        <f>$K$4*'Punto de Medida'!D557</f>
        <v>2984.6555961599997</v>
      </c>
      <c r="D557" s="9">
        <f>IF($J$13="SI",B557,'Energía Transada'!B557*'Energía Transada'!$J$15)</f>
        <v>12449.105634000001</v>
      </c>
      <c r="E557" s="18">
        <f>IF($J$13="SI",'Energía Transada'!C557*'Energía Transada'!$J$16,0)</f>
        <v>0</v>
      </c>
      <c r="F557" s="16">
        <f ca="1">IF(A557&lt;=$J$18,OFFSET('Anexo I'!$B$1,MATCH(YEAR($J$8),'Anexo I'!$A:$A,0)-1+19,MONTH($J$8)),0)</f>
        <v>7.94</v>
      </c>
      <c r="G557" s="16">
        <v>7.94</v>
      </c>
    </row>
    <row r="558" spans="1:7" x14ac:dyDescent="0.2">
      <c r="A558" s="8">
        <v>549</v>
      </c>
      <c r="B558" s="9">
        <f>$K$3*'Punto de Medida'!C558</f>
        <v>14995.847888000002</v>
      </c>
      <c r="C558" s="18">
        <f>$K$4*'Punto de Medida'!D558</f>
        <v>4395.7580691499998</v>
      </c>
      <c r="D558" s="9">
        <f>IF($J$13="SI",B558,'Energía Transada'!B558*'Energía Transada'!$J$15)</f>
        <v>14995.847888000002</v>
      </c>
      <c r="E558" s="18">
        <f>IF($J$13="SI",'Energía Transada'!C558*'Energía Transada'!$J$16,0)</f>
        <v>0</v>
      </c>
      <c r="F558" s="16">
        <f ca="1">IF(A558&lt;=$J$18,OFFSET('Anexo I'!$B$1,MATCH(YEAR($J$8),'Anexo I'!$A:$A,0)-1+20,MONTH($J$8)),0)</f>
        <v>7.94</v>
      </c>
      <c r="G558" s="16">
        <v>7.94</v>
      </c>
    </row>
    <row r="559" spans="1:7" x14ac:dyDescent="0.2">
      <c r="A559" s="8">
        <v>550</v>
      </c>
      <c r="B559" s="9">
        <f>$K$3*'Punto de Medida'!C559</f>
        <v>15154.417271</v>
      </c>
      <c r="C559" s="18">
        <f>$K$4*'Punto de Medida'!D559</f>
        <v>2252.0905875362996</v>
      </c>
      <c r="D559" s="9">
        <f>IF($J$13="SI",B559,'Energía Transada'!B559*'Energía Transada'!$J$15)</f>
        <v>15154.417271</v>
      </c>
      <c r="E559" s="18">
        <f>IF($J$13="SI",'Energía Transada'!C559*'Energía Transada'!$J$16,0)</f>
        <v>0</v>
      </c>
      <c r="F559" s="16">
        <f ca="1">IF(A559&lt;=$J$18,OFFSET('Anexo I'!$B$1,MATCH(YEAR($J$8),'Anexo I'!$A:$A,0)-1+21,MONTH($J$8)),0)</f>
        <v>7.94</v>
      </c>
      <c r="G559" s="16">
        <v>7.94</v>
      </c>
    </row>
    <row r="560" spans="1:7" x14ac:dyDescent="0.2">
      <c r="A560" s="8">
        <v>551</v>
      </c>
      <c r="B560" s="9">
        <f>$K$3*'Punto de Medida'!C560</f>
        <v>15832.898018000002</v>
      </c>
      <c r="C560" s="18">
        <f>$K$4*'Punto de Medida'!D560</f>
        <v>2719.2763069150001</v>
      </c>
      <c r="D560" s="9">
        <f>IF($J$13="SI",B560,'Energía Transada'!B560*'Energía Transada'!$J$15)</f>
        <v>15832.898018000002</v>
      </c>
      <c r="E560" s="18">
        <f>IF($J$13="SI",'Energía Transada'!C560*'Energía Transada'!$J$16,0)</f>
        <v>0</v>
      </c>
      <c r="F560" s="16">
        <f ca="1">IF(A560&lt;=$J$18,OFFSET('Anexo I'!$B$1,MATCH(YEAR($J$8),'Anexo I'!$A:$A,0)-1+22,MONTH($J$8)),0)</f>
        <v>7.94</v>
      </c>
      <c r="G560" s="16">
        <v>7.94</v>
      </c>
    </row>
    <row r="561" spans="1:7" x14ac:dyDescent="0.2">
      <c r="A561" s="8">
        <v>552</v>
      </c>
      <c r="B561" s="9">
        <f>$K$3*'Punto de Medida'!C561</f>
        <v>15927.297827000002</v>
      </c>
      <c r="C561" s="18">
        <f>$K$4*'Punto de Medida'!D561</f>
        <v>5974.2305545299996</v>
      </c>
      <c r="D561" s="9">
        <f>IF($J$13="SI",B561,'Energía Transada'!B561*'Energía Transada'!$J$15)</f>
        <v>15927.297827000002</v>
      </c>
      <c r="E561" s="18">
        <f>IF($J$13="SI",'Energía Transada'!C561*'Energía Transada'!$J$16,0)</f>
        <v>0</v>
      </c>
      <c r="F561" s="16">
        <f ca="1">IF(A561&lt;=$J$18,OFFSET('Anexo I'!$B$1,MATCH(YEAR($J$8),'Anexo I'!$A:$A,0)-1+23,MONTH($J$8)),0)</f>
        <v>7.94</v>
      </c>
      <c r="G561" s="16">
        <v>7.94</v>
      </c>
    </row>
    <row r="562" spans="1:7" x14ac:dyDescent="0.2">
      <c r="A562" s="8">
        <v>553</v>
      </c>
      <c r="B562" s="9">
        <f>$K$3*'Punto de Medida'!C562</f>
        <v>15337.948426500001</v>
      </c>
      <c r="C562" s="18">
        <f>$K$4*'Punto de Medida'!D562</f>
        <v>4145.2494519799993</v>
      </c>
      <c r="D562" s="9">
        <f>IF($J$13="SI",B562,'Energía Transada'!B562*'Energía Transada'!$J$15)</f>
        <v>15337.948426500001</v>
      </c>
      <c r="E562" s="18">
        <f>IF($J$13="SI",'Energía Transada'!C562*'Energía Transada'!$J$16,0)</f>
        <v>0</v>
      </c>
      <c r="F562" s="16">
        <f ca="1">IF(A562&lt;=$J$18,OFFSET('Anexo I'!$B$1,MATCH(YEAR($J$8),'Anexo I'!$A:$A,0)-1+24,MONTH($J$8)),0)</f>
        <v>7.94</v>
      </c>
      <c r="G562" s="16">
        <v>7.94</v>
      </c>
    </row>
    <row r="563" spans="1:7" x14ac:dyDescent="0.2">
      <c r="A563" s="8">
        <v>554</v>
      </c>
      <c r="B563" s="9">
        <f>$K$3*'Punto de Medida'!C563</f>
        <v>16038.647887500001</v>
      </c>
      <c r="C563" s="18">
        <f>$K$4*'Punto de Medida'!D563</f>
        <v>4319.2281196399999</v>
      </c>
      <c r="D563" s="9">
        <f>IF($J$13="SI",B563,'Energía Transada'!B563*'Energía Transada'!$J$15)</f>
        <v>16038.647887500001</v>
      </c>
      <c r="E563" s="18">
        <f>IF($J$13="SI",'Energía Transada'!C563*'Energía Transada'!$J$16,0)</f>
        <v>0</v>
      </c>
      <c r="F563" s="16">
        <f ca="1">IF(A563&lt;=$J$18,OFFSET('Anexo I'!$B$1,MATCH(YEAR($J$8),'Anexo I'!$A:$A,0)-1+1,MONTH($J$8)),0)</f>
        <v>7.94</v>
      </c>
      <c r="G563" s="16">
        <v>7.94</v>
      </c>
    </row>
    <row r="564" spans="1:7" x14ac:dyDescent="0.2">
      <c r="A564" s="8">
        <v>555</v>
      </c>
      <c r="B564" s="9">
        <f>$K$3*'Punto de Medida'!C564</f>
        <v>16099.270185250003</v>
      </c>
      <c r="C564" s="18">
        <f>$K$4*'Punto de Medida'!D564</f>
        <v>6245.3370058800001</v>
      </c>
      <c r="D564" s="9">
        <f>IF($J$13="SI",B564,'Energía Transada'!B564*'Energía Transada'!$J$15)</f>
        <v>16099.270185250003</v>
      </c>
      <c r="E564" s="18">
        <f>IF($J$13="SI",'Energía Transada'!C564*'Energía Transada'!$J$16,0)</f>
        <v>0</v>
      </c>
      <c r="F564" s="16">
        <f ca="1">IF(A564&lt;=$J$18,OFFSET('Anexo I'!$B$1,MATCH(YEAR($J$8),'Anexo I'!$A:$A,0)-1+2,MONTH($J$8)),0)</f>
        <v>7.94</v>
      </c>
      <c r="G564" s="16">
        <v>7.94</v>
      </c>
    </row>
    <row r="565" spans="1:7" x14ac:dyDescent="0.2">
      <c r="A565" s="8">
        <v>556</v>
      </c>
      <c r="B565" s="9">
        <f>$K$3*'Punto de Medida'!C565</f>
        <v>16046.553341000001</v>
      </c>
      <c r="C565" s="18">
        <f>$K$4*'Punto de Medida'!D565</f>
        <v>9148.1444638499997</v>
      </c>
      <c r="D565" s="9">
        <f>IF($J$13="SI",B565,'Energía Transada'!B565*'Energía Transada'!$J$15)</f>
        <v>16046.553341000001</v>
      </c>
      <c r="E565" s="18">
        <f>IF($J$13="SI",'Energía Transada'!C565*'Energía Transada'!$J$16,0)</f>
        <v>0</v>
      </c>
      <c r="F565" s="16">
        <f ca="1">IF(A565&lt;=$J$18,OFFSET('Anexo I'!$B$1,MATCH(YEAR($J$8),'Anexo I'!$A:$A,0)-1+3,MONTH($J$8)),0)</f>
        <v>7.94</v>
      </c>
      <c r="G565" s="16">
        <v>7.94</v>
      </c>
    </row>
    <row r="566" spans="1:7" x14ac:dyDescent="0.2">
      <c r="A566" s="8">
        <v>557</v>
      </c>
      <c r="B566" s="9">
        <f>$K$3*'Punto de Medida'!C566</f>
        <v>16029.43042225</v>
      </c>
      <c r="C566" s="18">
        <f>$K$4*'Punto de Medida'!D566</f>
        <v>13410.16039076</v>
      </c>
      <c r="D566" s="9">
        <f>IF($J$13="SI",B566,'Energía Transada'!B566*'Energía Transada'!$J$15)</f>
        <v>16029.43042225</v>
      </c>
      <c r="E566" s="18">
        <f>IF($J$13="SI",'Energía Transada'!C566*'Energía Transada'!$J$16,0)</f>
        <v>0</v>
      </c>
      <c r="F566" s="16">
        <f ca="1">IF(A566&lt;=$J$18,OFFSET('Anexo I'!$B$1,MATCH(YEAR($J$8),'Anexo I'!$A:$A,0)-1+4,MONTH($J$8)),0)</f>
        <v>7.94</v>
      </c>
      <c r="G566" s="16">
        <v>7.94</v>
      </c>
    </row>
    <row r="567" spans="1:7" x14ac:dyDescent="0.2">
      <c r="A567" s="8">
        <v>558</v>
      </c>
      <c r="B567" s="9">
        <f>$K$3*'Punto de Medida'!C567</f>
        <v>16164.8327015</v>
      </c>
      <c r="C567" s="18">
        <f>$K$4*'Punto de Medida'!D567</f>
        <v>15686.399191120001</v>
      </c>
      <c r="D567" s="9">
        <f>IF($J$13="SI",B567,'Energía Transada'!B567*'Energía Transada'!$J$15)</f>
        <v>16164.8327015</v>
      </c>
      <c r="E567" s="18">
        <f>IF($J$13="SI",'Energía Transada'!C567*'Energía Transada'!$J$16,0)</f>
        <v>0</v>
      </c>
      <c r="F567" s="16">
        <f ca="1">IF(A567&lt;=$J$18,OFFSET('Anexo I'!$B$1,MATCH(YEAR($J$8),'Anexo I'!$A:$A,0)-1+5,MONTH($J$8)),0)</f>
        <v>7.94</v>
      </c>
      <c r="G567" s="16">
        <v>7.94</v>
      </c>
    </row>
    <row r="568" spans="1:7" x14ac:dyDescent="0.2">
      <c r="A568" s="8">
        <v>559</v>
      </c>
      <c r="B568" s="9">
        <f>$K$3*'Punto de Medida'!C568</f>
        <v>16165.549372000001</v>
      </c>
      <c r="C568" s="18">
        <f>$K$4*'Punto de Medida'!D568</f>
        <v>16016.338548840002</v>
      </c>
      <c r="D568" s="9">
        <f>IF($J$13="SI",B568,'Energía Transada'!B568*'Energía Transada'!$J$15)</f>
        <v>16165.549372000001</v>
      </c>
      <c r="E568" s="18">
        <f>IF($J$13="SI",'Energía Transada'!C568*'Energía Transada'!$J$16,0)</f>
        <v>0</v>
      </c>
      <c r="F568" s="16">
        <f ca="1">IF(A568&lt;=$J$18,OFFSET('Anexo I'!$B$1,MATCH(YEAR($J$8),'Anexo I'!$A:$A,0)-1+6,MONTH($J$8)),0)</f>
        <v>7.94</v>
      </c>
      <c r="G568" s="16">
        <v>7.94</v>
      </c>
    </row>
    <row r="569" spans="1:7" x14ac:dyDescent="0.2">
      <c r="A569" s="8">
        <v>560</v>
      </c>
      <c r="B569" s="9">
        <f>$K$3*'Punto de Medida'!C569</f>
        <v>14457.115561000001</v>
      </c>
      <c r="C569" s="18">
        <f>$K$4*'Punto de Medida'!D569</f>
        <v>16259.955795580001</v>
      </c>
      <c r="D569" s="9">
        <f>IF($J$13="SI",B569,'Energía Transada'!B569*'Energía Transada'!$J$15)</f>
        <v>14457.115561000001</v>
      </c>
      <c r="E569" s="18">
        <f>IF($J$13="SI",'Energía Transada'!C569*'Energía Transada'!$J$16,0)</f>
        <v>0</v>
      </c>
      <c r="F569" s="16">
        <f ca="1">IF(A569&lt;=$J$18,OFFSET('Anexo I'!$B$1,MATCH(YEAR($J$8),'Anexo I'!$A:$A,0)-1+7,MONTH($J$8)),0)</f>
        <v>7.94</v>
      </c>
      <c r="G569" s="16">
        <v>7.94</v>
      </c>
    </row>
    <row r="570" spans="1:7" x14ac:dyDescent="0.2">
      <c r="A570" s="8">
        <v>561</v>
      </c>
      <c r="B570" s="9">
        <f>$K$3*'Punto de Medida'!C570</f>
        <v>14585.276755000001</v>
      </c>
      <c r="C570" s="18">
        <f>$K$4*'Punto de Medida'!D570</f>
        <v>16945.207496840001</v>
      </c>
      <c r="D570" s="9">
        <f>IF($J$13="SI",B570,'Energía Transada'!B570*'Energía Transada'!$J$15)</f>
        <v>14585.276755000001</v>
      </c>
      <c r="E570" s="18">
        <f>IF($J$13="SI",'Energía Transada'!C570*'Energía Transada'!$J$16,0)</f>
        <v>0</v>
      </c>
      <c r="F570" s="16">
        <f ca="1">IF(A570&lt;=$J$18,OFFSET('Anexo I'!$B$1,MATCH(YEAR($J$8),'Anexo I'!$A:$A,0)-1+8,MONTH($J$8)),0)</f>
        <v>0</v>
      </c>
      <c r="G570" s="16">
        <v>0</v>
      </c>
    </row>
    <row r="571" spans="1:7" x14ac:dyDescent="0.2">
      <c r="A571" s="8">
        <v>562</v>
      </c>
      <c r="B571" s="9">
        <f>$K$3*'Punto de Medida'!C571</f>
        <v>14219.302916000001</v>
      </c>
      <c r="C571" s="18">
        <f>$K$4*'Punto de Medida'!D571</f>
        <v>17009.618698449998</v>
      </c>
      <c r="D571" s="9">
        <f>IF($J$13="SI",B571,'Energía Transada'!B571*'Energía Transada'!$J$15)</f>
        <v>14219.302916000001</v>
      </c>
      <c r="E571" s="18">
        <f>IF($J$13="SI",'Energía Transada'!C571*'Energía Transada'!$J$16,0)</f>
        <v>0</v>
      </c>
      <c r="F571" s="16">
        <f ca="1">IF(A571&lt;=$J$18,OFFSET('Anexo I'!$B$1,MATCH(YEAR($J$8),'Anexo I'!$A:$A,0)-1+9,MONTH($J$8)),0)</f>
        <v>0</v>
      </c>
      <c r="G571" s="16">
        <v>0</v>
      </c>
    </row>
    <row r="572" spans="1:7" x14ac:dyDescent="0.2">
      <c r="A572" s="8">
        <v>563</v>
      </c>
      <c r="B572" s="9">
        <f>$K$3*'Punto de Medida'!C572</f>
        <v>14055.902440999998</v>
      </c>
      <c r="C572" s="18">
        <f>$K$4*'Punto de Medida'!D572</f>
        <v>16956.364302640002</v>
      </c>
      <c r="D572" s="9">
        <f>IF($J$13="SI",B572,'Energía Transada'!B572*'Energía Transada'!$J$15)</f>
        <v>14055.902440999998</v>
      </c>
      <c r="E572" s="18">
        <f>IF($J$13="SI",'Energía Transada'!C572*'Energía Transada'!$J$16,0)</f>
        <v>0</v>
      </c>
      <c r="F572" s="16">
        <f ca="1">IF(A572&lt;=$J$18,OFFSET('Anexo I'!$B$1,MATCH(YEAR($J$8),'Anexo I'!$A:$A,0)-1+10,MONTH($J$8)),0)</f>
        <v>0</v>
      </c>
      <c r="G572" s="16">
        <v>0</v>
      </c>
    </row>
    <row r="573" spans="1:7" x14ac:dyDescent="0.2">
      <c r="A573" s="8">
        <v>564</v>
      </c>
      <c r="B573" s="9">
        <f>$K$3*'Punto de Medida'!C573</f>
        <v>9972.0174750000024</v>
      </c>
      <c r="C573" s="18">
        <f>$K$4*'Punto de Medida'!D573</f>
        <v>16371.372591279998</v>
      </c>
      <c r="D573" s="9">
        <f>IF($J$13="SI",B573,'Energía Transada'!B573*'Energía Transada'!$J$15)</f>
        <v>9972.0174750000024</v>
      </c>
      <c r="E573" s="18">
        <f>IF($J$13="SI",'Energía Transada'!C573*'Energía Transada'!$J$16,0)</f>
        <v>0</v>
      </c>
      <c r="F573" s="16">
        <f ca="1">IF(A573&lt;=$J$18,OFFSET('Anexo I'!$B$1,MATCH(YEAR($J$8),'Anexo I'!$A:$A,0)-1+11,MONTH($J$8)),0)</f>
        <v>0</v>
      </c>
      <c r="G573" s="16">
        <v>0</v>
      </c>
    </row>
    <row r="574" spans="1:7" x14ac:dyDescent="0.2">
      <c r="A574" s="8">
        <v>565</v>
      </c>
      <c r="B574" s="9">
        <f>$K$3*'Punto de Medida'!C574</f>
        <v>8943.8491380000014</v>
      </c>
      <c r="C574" s="18">
        <f>$K$4*'Punto de Medida'!D574</f>
        <v>15758.72932403</v>
      </c>
      <c r="D574" s="9">
        <f>IF($J$13="SI",B574,'Energía Transada'!B574*'Energía Transada'!$J$15)</f>
        <v>8943.8491380000014</v>
      </c>
      <c r="E574" s="18">
        <f>IF($J$13="SI",'Energía Transada'!C574*'Energía Transada'!$J$16,0)</f>
        <v>0</v>
      </c>
      <c r="F574" s="16">
        <f ca="1">IF(A574&lt;=$J$18,OFFSET('Anexo I'!$B$1,MATCH(YEAR($J$8),'Anexo I'!$A:$A,0)-1+12,MONTH($J$8)),0)</f>
        <v>0</v>
      </c>
      <c r="G574" s="16">
        <v>0</v>
      </c>
    </row>
    <row r="575" spans="1:7" x14ac:dyDescent="0.2">
      <c r="A575" s="8">
        <v>566</v>
      </c>
      <c r="B575" s="9">
        <f>$K$3*'Punto de Medida'!C575</f>
        <v>10171.855960000003</v>
      </c>
      <c r="C575" s="18">
        <f>$K$4*'Punto de Medida'!D575</f>
        <v>14618.597543129999</v>
      </c>
      <c r="D575" s="9">
        <f>IF($J$13="SI",B575,'Energía Transada'!B575*'Energía Transada'!$J$15)</f>
        <v>10171.855960000003</v>
      </c>
      <c r="E575" s="18">
        <f>IF($J$13="SI",'Energía Transada'!C575*'Energía Transada'!$J$16,0)</f>
        <v>0</v>
      </c>
      <c r="F575" s="16">
        <f ca="1">IF(A575&lt;=$J$18,OFFSET('Anexo I'!$B$1,MATCH(YEAR($J$8),'Anexo I'!$A:$A,0)-1+13,MONTH($J$8)),0)</f>
        <v>0</v>
      </c>
      <c r="G575" s="16">
        <v>0</v>
      </c>
    </row>
    <row r="576" spans="1:7" x14ac:dyDescent="0.2">
      <c r="A576" s="8">
        <v>567</v>
      </c>
      <c r="B576" s="9">
        <f>$K$3*'Punto de Medida'!C576</f>
        <v>8879.5117179999997</v>
      </c>
      <c r="C576" s="18">
        <f>$K$4*'Punto de Medida'!D576</f>
        <v>15568.718144490002</v>
      </c>
      <c r="D576" s="9">
        <f>IF($J$13="SI",B576,'Energía Transada'!B576*'Energía Transada'!$J$15)</f>
        <v>8879.5117179999997</v>
      </c>
      <c r="E576" s="18">
        <f>IF($J$13="SI",'Energía Transada'!C576*'Energía Transada'!$J$16,0)</f>
        <v>0</v>
      </c>
      <c r="F576" s="16">
        <f ca="1">IF(A576&lt;=$J$18,OFFSET('Anexo I'!$B$1,MATCH(YEAR($J$8),'Anexo I'!$A:$A,0)-1+14,MONTH($J$8)),0)</f>
        <v>0</v>
      </c>
      <c r="G576" s="16">
        <v>0</v>
      </c>
    </row>
    <row r="577" spans="1:7" x14ac:dyDescent="0.2">
      <c r="A577" s="8">
        <v>568</v>
      </c>
      <c r="B577" s="9">
        <f>$K$3*'Punto de Medida'!C577</f>
        <v>11044.998300000001</v>
      </c>
      <c r="C577" s="18">
        <f>$K$4*'Punto de Medida'!D577</f>
        <v>14547.29201044</v>
      </c>
      <c r="D577" s="9">
        <f>IF($J$13="SI",B577,'Energía Transada'!B577*'Energía Transada'!$J$15)</f>
        <v>11044.998300000001</v>
      </c>
      <c r="E577" s="18">
        <f>IF($J$13="SI",'Energía Transada'!C577*'Energía Transada'!$J$16,0)</f>
        <v>0</v>
      </c>
      <c r="F577" s="16">
        <f ca="1">IF(A577&lt;=$J$18,OFFSET('Anexo I'!$B$1,MATCH(YEAR($J$8),'Anexo I'!$A:$A,0)-1+15,MONTH($J$8)),0)</f>
        <v>0</v>
      </c>
      <c r="G577" s="16">
        <v>0</v>
      </c>
    </row>
    <row r="578" spans="1:7" x14ac:dyDescent="0.2">
      <c r="A578" s="8">
        <v>569</v>
      </c>
      <c r="B578" s="9">
        <f>$K$3*'Punto de Medida'!C578</f>
        <v>7508.6155480000007</v>
      </c>
      <c r="C578" s="18">
        <f>$K$4*'Punto de Medida'!D578</f>
        <v>15044.22462438</v>
      </c>
      <c r="D578" s="9">
        <f>IF($J$13="SI",B578,'Energía Transada'!B578*'Energía Transada'!$J$15)</f>
        <v>7508.6155480000007</v>
      </c>
      <c r="E578" s="18">
        <f>IF($J$13="SI",'Energía Transada'!C578*'Energía Transada'!$J$16,0)</f>
        <v>0</v>
      </c>
      <c r="F578" s="16">
        <f ca="1">IF(A578&lt;=$J$18,OFFSET('Anexo I'!$B$1,MATCH(YEAR($J$8),'Anexo I'!$A:$A,0)-1+16,MONTH($J$8)),0)</f>
        <v>0</v>
      </c>
      <c r="G578" s="16">
        <v>0</v>
      </c>
    </row>
    <row r="579" spans="1:7" x14ac:dyDescent="0.2">
      <c r="A579" s="8">
        <v>570</v>
      </c>
      <c r="B579" s="9">
        <f>$K$3*'Punto de Medida'!C579</f>
        <v>11258.369535</v>
      </c>
      <c r="C579" s="18">
        <f>$K$4*'Punto de Medida'!D579</f>
        <v>13316.506095479999</v>
      </c>
      <c r="D579" s="9">
        <f>IF($J$13="SI",B579,'Energía Transada'!B579*'Energía Transada'!$J$15)</f>
        <v>11258.369535</v>
      </c>
      <c r="E579" s="18">
        <f>IF($J$13="SI",'Energía Transada'!C579*'Energía Transada'!$J$16,0)</f>
        <v>0</v>
      </c>
      <c r="F579" s="16">
        <f ca="1">IF(A579&lt;=$J$18,OFFSET('Anexo I'!$B$1,MATCH(YEAR($J$8),'Anexo I'!$A:$A,0)-1+17,MONTH($J$8)),0)</f>
        <v>0</v>
      </c>
      <c r="G579" s="16">
        <v>0</v>
      </c>
    </row>
    <row r="580" spans="1:7" x14ac:dyDescent="0.2">
      <c r="A580" s="8">
        <v>571</v>
      </c>
      <c r="B580" s="9">
        <f>$K$3*'Punto de Medida'!C580</f>
        <v>7669.6751232500001</v>
      </c>
      <c r="C580" s="18">
        <f>$K$4*'Punto de Medida'!D580</f>
        <v>5683.7033157799997</v>
      </c>
      <c r="D580" s="9">
        <f>IF($J$13="SI",B580,'Energía Transada'!B580*'Energía Transada'!$J$15)</f>
        <v>7669.6751232500001</v>
      </c>
      <c r="E580" s="18">
        <f>IF($J$13="SI",'Energía Transada'!C580*'Energía Transada'!$J$16,0)</f>
        <v>0</v>
      </c>
      <c r="F580" s="16">
        <f ca="1">IF(A580&lt;=$J$18,OFFSET('Anexo I'!$B$1,MATCH(YEAR($J$8),'Anexo I'!$A:$A,0)-1+18,MONTH($J$8)),0)</f>
        <v>7.94</v>
      </c>
      <c r="G580" s="16">
        <v>7.94</v>
      </c>
    </row>
    <row r="581" spans="1:7" x14ac:dyDescent="0.2">
      <c r="A581" s="8">
        <v>572</v>
      </c>
      <c r="B581" s="9">
        <f>$K$3*'Punto de Medida'!C581</f>
        <v>6803.6046260000012</v>
      </c>
      <c r="C581" s="18">
        <f>$K$4*'Punto de Medida'!D581</f>
        <v>4066.3206223500006</v>
      </c>
      <c r="D581" s="9">
        <f>IF($J$13="SI",B581,'Energía Transada'!B581*'Energía Transada'!$J$15)</f>
        <v>6803.6046260000012</v>
      </c>
      <c r="E581" s="18">
        <f>IF($J$13="SI",'Energía Transada'!C581*'Energía Transada'!$J$16,0)</f>
        <v>0</v>
      </c>
      <c r="F581" s="16">
        <f ca="1">IF(A581&lt;=$J$18,OFFSET('Anexo I'!$B$1,MATCH(YEAR($J$8),'Anexo I'!$A:$A,0)-1+19,MONTH($J$8)),0)</f>
        <v>7.94</v>
      </c>
      <c r="G581" s="16">
        <v>7.94</v>
      </c>
    </row>
    <row r="582" spans="1:7" x14ac:dyDescent="0.2">
      <c r="A582" s="8">
        <v>573</v>
      </c>
      <c r="B582" s="9">
        <f>$K$3*'Punto de Medida'!C582</f>
        <v>6616.0859174340003</v>
      </c>
      <c r="C582" s="18">
        <f>$K$4*'Punto de Medida'!D582</f>
        <v>2209.5480392846002</v>
      </c>
      <c r="D582" s="9">
        <f>IF($J$13="SI",B582,'Energía Transada'!B582*'Energía Transada'!$J$15)</f>
        <v>6616.0859174340003</v>
      </c>
      <c r="E582" s="18">
        <f>IF($J$13="SI",'Energía Transada'!C582*'Energía Transada'!$J$16,0)</f>
        <v>0</v>
      </c>
      <c r="F582" s="16">
        <f ca="1">IF(A582&lt;=$J$18,OFFSET('Anexo I'!$B$1,MATCH(YEAR($J$8),'Anexo I'!$A:$A,0)-1+20,MONTH($J$8)),0)</f>
        <v>7.94</v>
      </c>
      <c r="G582" s="16">
        <v>7.94</v>
      </c>
    </row>
    <row r="583" spans="1:7" x14ac:dyDescent="0.2">
      <c r="A583" s="8">
        <v>574</v>
      </c>
      <c r="B583" s="9">
        <f>$K$3*'Punto de Medida'!C583</f>
        <v>7723.7681850000017</v>
      </c>
      <c r="C583" s="18">
        <f>$K$4*'Punto de Medida'!D583</f>
        <v>2591.7340785273</v>
      </c>
      <c r="D583" s="9">
        <f>IF($J$13="SI",B583,'Energía Transada'!B583*'Energía Transada'!$J$15)</f>
        <v>7723.7681850000017</v>
      </c>
      <c r="E583" s="18">
        <f>IF($J$13="SI",'Energía Transada'!C583*'Energía Transada'!$J$16,0)</f>
        <v>0</v>
      </c>
      <c r="F583" s="16">
        <f ca="1">IF(A583&lt;=$J$18,OFFSET('Anexo I'!$B$1,MATCH(YEAR($J$8),'Anexo I'!$A:$A,0)-1+21,MONTH($J$8)),0)</f>
        <v>7.94</v>
      </c>
      <c r="G583" s="16">
        <v>7.94</v>
      </c>
    </row>
    <row r="584" spans="1:7" x14ac:dyDescent="0.2">
      <c r="A584" s="8">
        <v>575</v>
      </c>
      <c r="B584" s="9">
        <f>$K$3*'Punto de Medida'!C584</f>
        <v>8016.9395530000011</v>
      </c>
      <c r="C584" s="18">
        <f>$K$4*'Punto de Medida'!D584</f>
        <v>3330.8477381199996</v>
      </c>
      <c r="D584" s="9">
        <f>IF($J$13="SI",B584,'Energía Transada'!B584*'Energía Transada'!$J$15)</f>
        <v>8016.9395530000011</v>
      </c>
      <c r="E584" s="18">
        <f>IF($J$13="SI",'Energía Transada'!C584*'Energía Transada'!$J$16,0)</f>
        <v>0</v>
      </c>
      <c r="F584" s="16">
        <f ca="1">IF(A584&lt;=$J$18,OFFSET('Anexo I'!$B$1,MATCH(YEAR($J$8),'Anexo I'!$A:$A,0)-1+22,MONTH($J$8)),0)</f>
        <v>7.94</v>
      </c>
      <c r="G584" s="16">
        <v>7.94</v>
      </c>
    </row>
    <row r="585" spans="1:7" x14ac:dyDescent="0.2">
      <c r="A585" s="8">
        <v>576</v>
      </c>
      <c r="B585" s="9">
        <f>$K$3*'Punto de Medida'!C585</f>
        <v>4705.5369609500003</v>
      </c>
      <c r="C585" s="18">
        <f>$K$4*'Punto de Medida'!D585</f>
        <v>2342.5481613512998</v>
      </c>
      <c r="D585" s="9">
        <f>IF($J$13="SI",B585,'Energía Transada'!B585*'Energía Transada'!$J$15)</f>
        <v>4705.5369609500003</v>
      </c>
      <c r="E585" s="18">
        <f>IF($J$13="SI",'Energía Transada'!C585*'Energía Transada'!$J$16,0)</f>
        <v>0</v>
      </c>
      <c r="F585" s="16">
        <f ca="1">IF(A585&lt;=$J$18,OFFSET('Anexo I'!$B$1,MATCH(YEAR($J$8),'Anexo I'!$A:$A,0)-1+23,MONTH($J$8)),0)</f>
        <v>7.94</v>
      </c>
      <c r="G585" s="16">
        <v>7.94</v>
      </c>
    </row>
    <row r="586" spans="1:7" x14ac:dyDescent="0.2">
      <c r="A586" s="8">
        <v>577</v>
      </c>
      <c r="B586" s="9">
        <f>$K$3*'Punto de Medida'!C586</f>
        <v>5667.8543476590003</v>
      </c>
      <c r="C586" s="18">
        <f>$K$4*'Punto de Medida'!D586</f>
        <v>2214.05099307</v>
      </c>
      <c r="D586" s="9">
        <f>IF($J$13="SI",B586,'Energía Transada'!B586*'Energía Transada'!$J$15)</f>
        <v>5667.8543476590003</v>
      </c>
      <c r="E586" s="18">
        <f>IF($J$13="SI",'Energía Transada'!C586*'Energía Transada'!$J$16,0)</f>
        <v>0</v>
      </c>
      <c r="F586" s="16">
        <f ca="1">IF(A586&lt;=$J$18,OFFSET('Anexo I'!$B$1,MATCH(YEAR($J$8),'Anexo I'!$A:$A,0)-1+24,MONTH($J$8)),0)</f>
        <v>7.94</v>
      </c>
      <c r="G586" s="16">
        <v>7.94</v>
      </c>
    </row>
    <row r="587" spans="1:7" x14ac:dyDescent="0.2">
      <c r="A587" s="8">
        <v>578</v>
      </c>
      <c r="B587" s="9">
        <f>$K$3*'Punto de Medida'!C587</f>
        <v>6260.6177619999999</v>
      </c>
      <c r="C587" s="18">
        <f>$K$4*'Punto de Medida'!D587</f>
        <v>2585.5333416142998</v>
      </c>
      <c r="D587" s="9">
        <f>IF($J$13="SI",B587,'Energía Transada'!B587*'Energía Transada'!$J$15)</f>
        <v>6260.6177619999999</v>
      </c>
      <c r="E587" s="18">
        <f>IF($J$13="SI",'Energía Transada'!C587*'Energía Transada'!$J$16,0)</f>
        <v>0</v>
      </c>
      <c r="F587" s="16">
        <f ca="1">IF(A587&lt;=$J$18,OFFSET('Anexo I'!$B$1,MATCH(YEAR($J$8),'Anexo I'!$A:$A,0)-1+1,MONTH($J$8)),0)</f>
        <v>7.94</v>
      </c>
      <c r="G587" s="16">
        <v>7.94</v>
      </c>
    </row>
    <row r="588" spans="1:7" x14ac:dyDescent="0.2">
      <c r="A588" s="8">
        <v>579</v>
      </c>
      <c r="B588" s="9">
        <f>$K$3*'Punto de Medida'!C588</f>
        <v>11826.624803000002</v>
      </c>
      <c r="C588" s="18">
        <f>$K$4*'Punto de Medida'!D588</f>
        <v>1482.2150891877</v>
      </c>
      <c r="D588" s="9">
        <f>IF($J$13="SI",B588,'Energía Transada'!B588*'Energía Transada'!$J$15)</f>
        <v>11826.624803000002</v>
      </c>
      <c r="E588" s="18">
        <f>IF($J$13="SI",'Energía Transada'!C588*'Energía Transada'!$J$16,0)</f>
        <v>0</v>
      </c>
      <c r="F588" s="16">
        <f ca="1">IF(A588&lt;=$J$18,OFFSET('Anexo I'!$B$1,MATCH(YEAR($J$8),'Anexo I'!$A:$A,0)-1+2,MONTH($J$8)),0)</f>
        <v>7.94</v>
      </c>
      <c r="G588" s="16">
        <v>7.94</v>
      </c>
    </row>
    <row r="589" spans="1:7" x14ac:dyDescent="0.2">
      <c r="A589" s="8">
        <v>580</v>
      </c>
      <c r="B589" s="9">
        <f>$K$3*'Punto de Medida'!C589</f>
        <v>12759.287303000003</v>
      </c>
      <c r="C589" s="18">
        <f>$K$4*'Punto de Medida'!D589</f>
        <v>314.40532778900001</v>
      </c>
      <c r="D589" s="9">
        <f>IF($J$13="SI",B589,'Energía Transada'!B589*'Energía Transada'!$J$15)</f>
        <v>12759.287303000003</v>
      </c>
      <c r="E589" s="18">
        <f>IF($J$13="SI",'Energía Transada'!C589*'Energía Transada'!$J$16,0)</f>
        <v>0</v>
      </c>
      <c r="F589" s="16">
        <f ca="1">IF(A589&lt;=$J$18,OFFSET('Anexo I'!$B$1,MATCH(YEAR($J$8),'Anexo I'!$A:$A,0)-1+3,MONTH($J$8)),0)</f>
        <v>7.94</v>
      </c>
      <c r="G589" s="16">
        <v>7.94</v>
      </c>
    </row>
    <row r="590" spans="1:7" x14ac:dyDescent="0.2">
      <c r="A590" s="8">
        <v>581</v>
      </c>
      <c r="B590" s="9">
        <f>$K$3*'Punto de Medida'!C590</f>
        <v>12066.839827000002</v>
      </c>
      <c r="C590" s="18">
        <f>$K$4*'Punto de Medida'!D590</f>
        <v>14.532736486100001</v>
      </c>
      <c r="D590" s="9">
        <f>IF($J$13="SI",B590,'Energía Transada'!B590*'Energía Transada'!$J$15)</f>
        <v>12066.839827000002</v>
      </c>
      <c r="E590" s="18">
        <f>IF($J$13="SI",'Energía Transada'!C590*'Energía Transada'!$J$16,0)</f>
        <v>0</v>
      </c>
      <c r="F590" s="16">
        <f ca="1">IF(A590&lt;=$J$18,OFFSET('Anexo I'!$B$1,MATCH(YEAR($J$8),'Anexo I'!$A:$A,0)-1+4,MONTH($J$8)),0)</f>
        <v>7.94</v>
      </c>
      <c r="G590" s="16">
        <v>7.94</v>
      </c>
    </row>
    <row r="591" spans="1:7" x14ac:dyDescent="0.2">
      <c r="A591" s="8">
        <v>582</v>
      </c>
      <c r="B591" s="9">
        <f>$K$3*'Punto de Medida'!C591</f>
        <v>13119.612000250001</v>
      </c>
      <c r="C591" s="18">
        <f>$K$4*'Punto de Medida'!D591</f>
        <v>1411.6895101337002</v>
      </c>
      <c r="D591" s="9">
        <f>IF($J$13="SI",B591,'Energía Transada'!B591*'Energía Transada'!$J$15)</f>
        <v>13119.612000250001</v>
      </c>
      <c r="E591" s="18">
        <f>IF($J$13="SI",'Energía Transada'!C591*'Energía Transada'!$J$16,0)</f>
        <v>0</v>
      </c>
      <c r="F591" s="16">
        <f ca="1">IF(A591&lt;=$J$18,OFFSET('Anexo I'!$B$1,MATCH(YEAR($J$8),'Anexo I'!$A:$A,0)-1+5,MONTH($J$8)),0)</f>
        <v>7.94</v>
      </c>
      <c r="G591" s="16">
        <v>7.94</v>
      </c>
    </row>
    <row r="592" spans="1:7" x14ac:dyDescent="0.2">
      <c r="A592" s="8">
        <v>583</v>
      </c>
      <c r="B592" s="9">
        <f>$K$3*'Punto de Medida'!C592</f>
        <v>13797.95865</v>
      </c>
      <c r="C592" s="18">
        <f>$K$4*'Punto de Medida'!D592</f>
        <v>3731.3918157600001</v>
      </c>
      <c r="D592" s="9">
        <f>IF($J$13="SI",B592,'Energía Transada'!B592*'Energía Transada'!$J$15)</f>
        <v>13797.95865</v>
      </c>
      <c r="E592" s="18">
        <f>IF($J$13="SI",'Energía Transada'!C592*'Energía Transada'!$J$16,0)</f>
        <v>0</v>
      </c>
      <c r="F592" s="16">
        <f ca="1">IF(A592&lt;=$J$18,OFFSET('Anexo I'!$B$1,MATCH(YEAR($J$8),'Anexo I'!$A:$A,0)-1+6,MONTH($J$8)),0)</f>
        <v>7.94</v>
      </c>
      <c r="G592" s="16">
        <v>7.94</v>
      </c>
    </row>
    <row r="593" spans="1:7" x14ac:dyDescent="0.2">
      <c r="A593" s="8">
        <v>584</v>
      </c>
      <c r="B593" s="9">
        <f>$K$3*'Punto de Medida'!C593</f>
        <v>12371.849092750001</v>
      </c>
      <c r="C593" s="18">
        <f>$K$4*'Punto de Medida'!D593</f>
        <v>1391.8049422941999</v>
      </c>
      <c r="D593" s="9">
        <f>IF($J$13="SI",B593,'Energía Transada'!B593*'Energía Transada'!$J$15)</f>
        <v>12371.849092750001</v>
      </c>
      <c r="E593" s="18">
        <f>IF($J$13="SI",'Energía Transada'!C593*'Energía Transada'!$J$16,0)</f>
        <v>0</v>
      </c>
      <c r="F593" s="16">
        <f ca="1">IF(A593&lt;=$J$18,OFFSET('Anexo I'!$B$1,MATCH(YEAR($J$8),'Anexo I'!$A:$A,0)-1+7,MONTH($J$8)),0)</f>
        <v>7.94</v>
      </c>
      <c r="G593" s="16">
        <v>7.94</v>
      </c>
    </row>
    <row r="594" spans="1:7" x14ac:dyDescent="0.2">
      <c r="A594" s="8">
        <v>585</v>
      </c>
      <c r="B594" s="9">
        <f>$K$3*'Punto de Medida'!C594</f>
        <v>13635.430355750001</v>
      </c>
      <c r="C594" s="18">
        <f>$K$4*'Punto de Medida'!D594</f>
        <v>2134.2368941004997</v>
      </c>
      <c r="D594" s="9">
        <f>IF($J$13="SI",B594,'Energía Transada'!B594*'Energía Transada'!$J$15)</f>
        <v>13635.430355750001</v>
      </c>
      <c r="E594" s="18">
        <f>IF($J$13="SI",'Energía Transada'!C594*'Energía Transada'!$J$16,0)</f>
        <v>0</v>
      </c>
      <c r="F594" s="16">
        <f ca="1">IF(A594&lt;=$J$18,OFFSET('Anexo I'!$B$1,MATCH(YEAR($J$8),'Anexo I'!$A:$A,0)-1+8,MONTH($J$8)),0)</f>
        <v>0</v>
      </c>
      <c r="G594" s="16">
        <v>0</v>
      </c>
    </row>
    <row r="595" spans="1:7" x14ac:dyDescent="0.2">
      <c r="A595" s="8">
        <v>586</v>
      </c>
      <c r="B595" s="9">
        <f>$K$3*'Punto de Medida'!C595</f>
        <v>14332.031455</v>
      </c>
      <c r="C595" s="18">
        <f>$K$4*'Punto de Medida'!D595</f>
        <v>2470.3695634233</v>
      </c>
      <c r="D595" s="9">
        <f>IF($J$13="SI",B595,'Energía Transada'!B595*'Energía Transada'!$J$15)</f>
        <v>14332.031455</v>
      </c>
      <c r="E595" s="18">
        <f>IF($J$13="SI",'Energía Transada'!C595*'Energía Transada'!$J$16,0)</f>
        <v>0</v>
      </c>
      <c r="F595" s="16">
        <f ca="1">IF(A595&lt;=$J$18,OFFSET('Anexo I'!$B$1,MATCH(YEAR($J$8),'Anexo I'!$A:$A,0)-1+9,MONTH($J$8)),0)</f>
        <v>0</v>
      </c>
      <c r="G595" s="16">
        <v>0</v>
      </c>
    </row>
    <row r="596" spans="1:7" x14ac:dyDescent="0.2">
      <c r="A596" s="8">
        <v>587</v>
      </c>
      <c r="B596" s="9">
        <f>$K$3*'Punto de Medida'!C596</f>
        <v>14659.64969</v>
      </c>
      <c r="C596" s="18">
        <f>$K$4*'Punto de Medida'!D596</f>
        <v>1690.7628752307999</v>
      </c>
      <c r="D596" s="9">
        <f>IF($J$13="SI",B596,'Energía Transada'!B596*'Energía Transada'!$J$15)</f>
        <v>14659.64969</v>
      </c>
      <c r="E596" s="18">
        <f>IF($J$13="SI",'Energía Transada'!C596*'Energía Transada'!$J$16,0)</f>
        <v>0</v>
      </c>
      <c r="F596" s="16">
        <f ca="1">IF(A596&lt;=$J$18,OFFSET('Anexo I'!$B$1,MATCH(YEAR($J$8),'Anexo I'!$A:$A,0)-1+10,MONTH($J$8)),0)</f>
        <v>0</v>
      </c>
      <c r="G596" s="16">
        <v>0</v>
      </c>
    </row>
    <row r="597" spans="1:7" x14ac:dyDescent="0.2">
      <c r="A597" s="8">
        <v>588</v>
      </c>
      <c r="B597" s="9">
        <f>$K$3*'Punto de Medida'!C597</f>
        <v>15013.220215000003</v>
      </c>
      <c r="C597" s="18">
        <f>$K$4*'Punto de Medida'!D597</f>
        <v>543.39545682729999</v>
      </c>
      <c r="D597" s="9">
        <f>IF($J$13="SI",B597,'Energía Transada'!B597*'Energía Transada'!$J$15)</f>
        <v>15013.220215000003</v>
      </c>
      <c r="E597" s="18">
        <f>IF($J$13="SI",'Energía Transada'!C597*'Energía Transada'!$J$16,0)</f>
        <v>0</v>
      </c>
      <c r="F597" s="16">
        <f ca="1">IF(A597&lt;=$J$18,OFFSET('Anexo I'!$B$1,MATCH(YEAR($J$8),'Anexo I'!$A:$A,0)-1+11,MONTH($J$8)),0)</f>
        <v>0</v>
      </c>
      <c r="G597" s="16">
        <v>0</v>
      </c>
    </row>
    <row r="598" spans="1:7" x14ac:dyDescent="0.2">
      <c r="A598" s="8">
        <v>589</v>
      </c>
      <c r="B598" s="9">
        <f>$K$3*'Punto de Medida'!C598</f>
        <v>15651.661710999999</v>
      </c>
      <c r="C598" s="18">
        <f>$K$4*'Punto de Medida'!D598</f>
        <v>1400.5501495601</v>
      </c>
      <c r="D598" s="9">
        <f>IF($J$13="SI",B598,'Energía Transada'!B598*'Energía Transada'!$J$15)</f>
        <v>15651.661710999999</v>
      </c>
      <c r="E598" s="18">
        <f>IF($J$13="SI",'Energía Transada'!C598*'Energía Transada'!$J$16,0)</f>
        <v>0</v>
      </c>
      <c r="F598" s="16">
        <f ca="1">IF(A598&lt;=$J$18,OFFSET('Anexo I'!$B$1,MATCH(YEAR($J$8),'Anexo I'!$A:$A,0)-1+12,MONTH($J$8)),0)</f>
        <v>0</v>
      </c>
      <c r="G598" s="16">
        <v>0</v>
      </c>
    </row>
    <row r="599" spans="1:7" x14ac:dyDescent="0.2">
      <c r="A599" s="8">
        <v>590</v>
      </c>
      <c r="B599" s="9">
        <f>$K$3*'Punto de Medida'!C599</f>
        <v>16187.862383000002</v>
      </c>
      <c r="C599" s="18">
        <f>$K$4*'Punto de Medida'!D599</f>
        <v>5190.4173075300005</v>
      </c>
      <c r="D599" s="9">
        <f>IF($J$13="SI",B599,'Energía Transada'!B599*'Energía Transada'!$J$15)</f>
        <v>16187.862383000002</v>
      </c>
      <c r="E599" s="18">
        <f>IF($J$13="SI",'Energía Transada'!C599*'Energía Transada'!$J$16,0)</f>
        <v>0</v>
      </c>
      <c r="F599" s="16">
        <f ca="1">IF(A599&lt;=$J$18,OFFSET('Anexo I'!$B$1,MATCH(YEAR($J$8),'Anexo I'!$A:$A,0)-1+13,MONTH($J$8)),0)</f>
        <v>0</v>
      </c>
      <c r="G599" s="16">
        <v>0</v>
      </c>
    </row>
    <row r="600" spans="1:7" x14ac:dyDescent="0.2">
      <c r="A600" s="8">
        <v>591</v>
      </c>
      <c r="B600" s="9">
        <f>$K$3*'Punto de Medida'!C600</f>
        <v>16701.268052000003</v>
      </c>
      <c r="C600" s="18">
        <f>$K$4*'Punto de Medida'!D600</f>
        <v>5892.7151934000003</v>
      </c>
      <c r="D600" s="9">
        <f>IF($J$13="SI",B600,'Energía Transada'!B600*'Energía Transada'!$J$15)</f>
        <v>16701.268052000003</v>
      </c>
      <c r="E600" s="18">
        <f>IF($J$13="SI",'Energía Transada'!C600*'Energía Transada'!$J$16,0)</f>
        <v>0</v>
      </c>
      <c r="F600" s="16">
        <f ca="1">IF(A600&lt;=$J$18,OFFSET('Anexo I'!$B$1,MATCH(YEAR($J$8),'Anexo I'!$A:$A,0)-1+14,MONTH($J$8)),0)</f>
        <v>0</v>
      </c>
      <c r="G600" s="16">
        <v>0</v>
      </c>
    </row>
    <row r="601" spans="1:7" x14ac:dyDescent="0.2">
      <c r="A601" s="8">
        <v>592</v>
      </c>
      <c r="B601" s="9">
        <f>$K$3*'Punto de Medida'!C601</f>
        <v>16910.111434999999</v>
      </c>
      <c r="C601" s="18">
        <f>$K$4*'Punto de Medida'!D601</f>
        <v>8056.7587624300004</v>
      </c>
      <c r="D601" s="9">
        <f>IF($J$13="SI",B601,'Energía Transada'!B601*'Energía Transada'!$J$15)</f>
        <v>16910.111434999999</v>
      </c>
      <c r="E601" s="18">
        <f>IF($J$13="SI",'Energía Transada'!C601*'Energía Transada'!$J$16,0)</f>
        <v>0</v>
      </c>
      <c r="F601" s="16">
        <f ca="1">IF(A601&lt;=$J$18,OFFSET('Anexo I'!$B$1,MATCH(YEAR($J$8),'Anexo I'!$A:$A,0)-1+15,MONTH($J$8)),0)</f>
        <v>0</v>
      </c>
      <c r="G601" s="16">
        <v>0</v>
      </c>
    </row>
    <row r="602" spans="1:7" x14ac:dyDescent="0.2">
      <c r="A602" s="8">
        <v>593</v>
      </c>
      <c r="B602" s="9">
        <f>$K$3*'Punto de Medida'!C602</f>
        <v>16543.004835</v>
      </c>
      <c r="C602" s="18">
        <f>$K$4*'Punto de Medida'!D602</f>
        <v>10503.411877</v>
      </c>
      <c r="D602" s="9">
        <f>IF($J$13="SI",B602,'Energía Transada'!B602*'Energía Transada'!$J$15)</f>
        <v>16543.004835</v>
      </c>
      <c r="E602" s="18">
        <f>IF($J$13="SI",'Energía Transada'!C602*'Energía Transada'!$J$16,0)</f>
        <v>0</v>
      </c>
      <c r="F602" s="16">
        <f ca="1">IF(A602&lt;=$J$18,OFFSET('Anexo I'!$B$1,MATCH(YEAR($J$8),'Anexo I'!$A:$A,0)-1+16,MONTH($J$8)),0)</f>
        <v>0</v>
      </c>
      <c r="G602" s="16">
        <v>0</v>
      </c>
    </row>
    <row r="603" spans="1:7" x14ac:dyDescent="0.2">
      <c r="A603" s="8">
        <v>594</v>
      </c>
      <c r="B603" s="9">
        <f>$K$3*'Punto de Medida'!C603</f>
        <v>16529.504936000001</v>
      </c>
      <c r="C603" s="18">
        <f>$K$4*'Punto de Medida'!D603</f>
        <v>10779.592021169999</v>
      </c>
      <c r="D603" s="9">
        <f>IF($J$13="SI",B603,'Energía Transada'!B603*'Energía Transada'!$J$15)</f>
        <v>16529.504936000001</v>
      </c>
      <c r="E603" s="18">
        <f>IF($J$13="SI",'Energía Transada'!C603*'Energía Transada'!$J$16,0)</f>
        <v>0</v>
      </c>
      <c r="F603" s="16">
        <f ca="1">IF(A603&lt;=$J$18,OFFSET('Anexo I'!$B$1,MATCH(YEAR($J$8),'Anexo I'!$A:$A,0)-1+17,MONTH($J$8)),0)</f>
        <v>0</v>
      </c>
      <c r="G603" s="16">
        <v>0</v>
      </c>
    </row>
    <row r="604" spans="1:7" x14ac:dyDescent="0.2">
      <c r="A604" s="8">
        <v>595</v>
      </c>
      <c r="B604" s="9">
        <f>$K$3*'Punto de Medida'!C604</f>
        <v>16515.696211000002</v>
      </c>
      <c r="C604" s="18">
        <f>$K$4*'Punto de Medida'!D604</f>
        <v>10238.565908480001</v>
      </c>
      <c r="D604" s="9">
        <f>IF($J$13="SI",B604,'Energía Transada'!B604*'Energía Transada'!$J$15)</f>
        <v>16515.696211000002</v>
      </c>
      <c r="E604" s="18">
        <f>IF($J$13="SI",'Energía Transada'!C604*'Energía Transada'!$J$16,0)</f>
        <v>0</v>
      </c>
      <c r="F604" s="16">
        <f ca="1">IF(A604&lt;=$J$18,OFFSET('Anexo I'!$B$1,MATCH(YEAR($J$8),'Anexo I'!$A:$A,0)-1+18,MONTH($J$8)),0)</f>
        <v>7.94</v>
      </c>
      <c r="G604" s="16">
        <v>7.94</v>
      </c>
    </row>
    <row r="605" spans="1:7" x14ac:dyDescent="0.2">
      <c r="A605" s="8">
        <v>596</v>
      </c>
      <c r="B605" s="9">
        <f>$K$3*'Punto de Medida'!C605</f>
        <v>16398.174219</v>
      </c>
      <c r="C605" s="18">
        <f>$K$4*'Punto de Medida'!D605</f>
        <v>9693.2938468800003</v>
      </c>
      <c r="D605" s="9">
        <f>IF($J$13="SI",B605,'Energía Transada'!B605*'Energía Transada'!$J$15)</f>
        <v>16398.174219</v>
      </c>
      <c r="E605" s="18">
        <f>IF($J$13="SI",'Energía Transada'!C605*'Energía Transada'!$J$16,0)</f>
        <v>0</v>
      </c>
      <c r="F605" s="16">
        <f ca="1">IF(A605&lt;=$J$18,OFFSET('Anexo I'!$B$1,MATCH(YEAR($J$8),'Anexo I'!$A:$A,0)-1+19,MONTH($J$8)),0)</f>
        <v>7.94</v>
      </c>
      <c r="G605" s="16">
        <v>7.94</v>
      </c>
    </row>
    <row r="606" spans="1:7" x14ac:dyDescent="0.2">
      <c r="A606" s="8">
        <v>597</v>
      </c>
      <c r="B606" s="9">
        <f>$K$3*'Punto de Medida'!C606</f>
        <v>16462.709942000001</v>
      </c>
      <c r="C606" s="18">
        <f>$K$4*'Punto de Medida'!D606</f>
        <v>13985.965205170001</v>
      </c>
      <c r="D606" s="9">
        <f>IF($J$13="SI",B606,'Energía Transada'!B606*'Energía Transada'!$J$15)</f>
        <v>16462.709942000001</v>
      </c>
      <c r="E606" s="18">
        <f>IF($J$13="SI",'Energía Transada'!C606*'Energía Transada'!$J$16,0)</f>
        <v>0</v>
      </c>
      <c r="F606" s="16">
        <f ca="1">IF(A606&lt;=$J$18,OFFSET('Anexo I'!$B$1,MATCH(YEAR($J$8),'Anexo I'!$A:$A,0)-1+20,MONTH($J$8)),0)</f>
        <v>7.94</v>
      </c>
      <c r="G606" s="16">
        <v>7.94</v>
      </c>
    </row>
    <row r="607" spans="1:7" x14ac:dyDescent="0.2">
      <c r="A607" s="8">
        <v>598</v>
      </c>
      <c r="B607" s="9">
        <f>$K$3*'Punto de Medida'!C607</f>
        <v>16037.143591000002</v>
      </c>
      <c r="C607" s="18">
        <f>$K$4*'Punto de Medida'!D607</f>
        <v>15954.020795929999</v>
      </c>
      <c r="D607" s="9">
        <f>IF($J$13="SI",B607,'Energía Transada'!B607*'Energía Transada'!$J$15)</f>
        <v>16037.143591000002</v>
      </c>
      <c r="E607" s="18">
        <f>IF($J$13="SI",'Energía Transada'!C607*'Energía Transada'!$J$16,0)</f>
        <v>0</v>
      </c>
      <c r="F607" s="16">
        <f ca="1">IF(A607&lt;=$J$18,OFFSET('Anexo I'!$B$1,MATCH(YEAR($J$8),'Anexo I'!$A:$A,0)-1+21,MONTH($J$8)),0)</f>
        <v>7.94</v>
      </c>
      <c r="G607" s="16">
        <v>7.94</v>
      </c>
    </row>
    <row r="608" spans="1:7" x14ac:dyDescent="0.2">
      <c r="A608" s="8">
        <v>599</v>
      </c>
      <c r="B608" s="9">
        <f>$K$3*'Punto de Medida'!C608</f>
        <v>12067.481751500001</v>
      </c>
      <c r="C608" s="18">
        <f>$K$4*'Punto de Medida'!D608</f>
        <v>15776.083254749999</v>
      </c>
      <c r="D608" s="9">
        <f>IF($J$13="SI",B608,'Energía Transada'!B608*'Energía Transada'!$J$15)</f>
        <v>12067.481751500001</v>
      </c>
      <c r="E608" s="18">
        <f>IF($J$13="SI",'Energía Transada'!C608*'Energía Transada'!$J$16,0)</f>
        <v>0</v>
      </c>
      <c r="F608" s="16">
        <f ca="1">IF(A608&lt;=$J$18,OFFSET('Anexo I'!$B$1,MATCH(YEAR($J$8),'Anexo I'!$A:$A,0)-1+22,MONTH($J$8)),0)</f>
        <v>7.94</v>
      </c>
      <c r="G608" s="16">
        <v>7.94</v>
      </c>
    </row>
    <row r="609" spans="1:7" x14ac:dyDescent="0.2">
      <c r="A609" s="8">
        <v>600</v>
      </c>
      <c r="B609" s="9">
        <f>$K$3*'Punto de Medida'!C609</f>
        <v>9825.8450220000013</v>
      </c>
      <c r="C609" s="18">
        <f>$K$4*'Punto de Medida'!D609</f>
        <v>15654.223708199999</v>
      </c>
      <c r="D609" s="9">
        <f>IF($J$13="SI",B609,'Energía Transada'!B609*'Energía Transada'!$J$15)</f>
        <v>9825.8450220000013</v>
      </c>
      <c r="E609" s="18">
        <f>IF($J$13="SI",'Energía Transada'!C609*'Energía Transada'!$J$16,0)</f>
        <v>0</v>
      </c>
      <c r="F609" s="16">
        <f ca="1">IF(A609&lt;=$J$18,OFFSET('Anexo I'!$B$1,MATCH(YEAR($J$8),'Anexo I'!$A:$A,0)-1+23,MONTH($J$8)),0)</f>
        <v>7.94</v>
      </c>
      <c r="G609" s="16">
        <v>7.94</v>
      </c>
    </row>
    <row r="610" spans="1:7" x14ac:dyDescent="0.2">
      <c r="A610" s="8">
        <v>601</v>
      </c>
      <c r="B610" s="9">
        <f>$K$3*'Punto de Medida'!C610</f>
        <v>7544.478067</v>
      </c>
      <c r="C610" s="18">
        <f>$K$4*'Punto de Medida'!D610</f>
        <v>15398.0828043</v>
      </c>
      <c r="D610" s="9">
        <f>IF($J$13="SI",B610,'Energía Transada'!B610*'Energía Transada'!$J$15)</f>
        <v>7544.478067</v>
      </c>
      <c r="E610" s="18">
        <f>IF($J$13="SI",'Energía Transada'!C610*'Energía Transada'!$J$16,0)</f>
        <v>0</v>
      </c>
      <c r="F610" s="16">
        <f ca="1">IF(A610&lt;=$J$18,OFFSET('Anexo I'!$B$1,MATCH(YEAR($J$8),'Anexo I'!$A:$A,0)-1+24,MONTH($J$8)),0)</f>
        <v>7.94</v>
      </c>
      <c r="G610" s="16">
        <v>7.94</v>
      </c>
    </row>
    <row r="611" spans="1:7" x14ac:dyDescent="0.2">
      <c r="A611" s="8">
        <v>602</v>
      </c>
      <c r="B611" s="9">
        <f>$K$3*'Punto de Medida'!C611</f>
        <v>5245.7905148180007</v>
      </c>
      <c r="C611" s="18">
        <f>$K$4*'Punto de Medida'!D611</f>
        <v>15989.245586859999</v>
      </c>
      <c r="D611" s="9">
        <f>IF($J$13="SI",B611,'Energía Transada'!B611*'Energía Transada'!$J$15)</f>
        <v>5245.7905148180007</v>
      </c>
      <c r="E611" s="18">
        <f>IF($J$13="SI",'Energía Transada'!C611*'Energía Transada'!$J$16,0)</f>
        <v>0</v>
      </c>
      <c r="F611" s="16">
        <f ca="1">IF(A611&lt;=$J$18,OFFSET('Anexo I'!$B$1,MATCH(YEAR($J$8),'Anexo I'!$A:$A,0)-1+1,MONTH($J$8)),0)</f>
        <v>7.94</v>
      </c>
      <c r="G611" s="16">
        <v>7.94</v>
      </c>
    </row>
    <row r="612" spans="1:7" x14ac:dyDescent="0.2">
      <c r="A612" s="8">
        <v>603</v>
      </c>
      <c r="B612" s="9">
        <f>$K$3*'Punto de Medida'!C612</f>
        <v>6920.8409433099996</v>
      </c>
      <c r="C612" s="18">
        <f>$K$4*'Punto de Medida'!D612</f>
        <v>15993.9469914</v>
      </c>
      <c r="D612" s="9">
        <f>IF($J$13="SI",B612,'Energía Transada'!B612*'Energía Transada'!$J$15)</f>
        <v>6920.8409433099996</v>
      </c>
      <c r="E612" s="18">
        <f>IF($J$13="SI",'Energía Transada'!C612*'Energía Transada'!$J$16,0)</f>
        <v>0</v>
      </c>
      <c r="F612" s="16">
        <f ca="1">IF(A612&lt;=$J$18,OFFSET('Anexo I'!$B$1,MATCH(YEAR($J$8),'Anexo I'!$A:$A,0)-1+2,MONTH($J$8)),0)</f>
        <v>7.94</v>
      </c>
      <c r="G612" s="16">
        <v>7.94</v>
      </c>
    </row>
    <row r="613" spans="1:7" x14ac:dyDescent="0.2">
      <c r="A613" s="8">
        <v>604</v>
      </c>
      <c r="B613" s="9">
        <f>$K$3*'Punto de Medida'!C613</f>
        <v>5561.4480804330005</v>
      </c>
      <c r="C613" s="18">
        <f>$K$4*'Punto de Medida'!D613</f>
        <v>15906.922452749999</v>
      </c>
      <c r="D613" s="9">
        <f>IF($J$13="SI",B613,'Energía Transada'!B613*'Energía Transada'!$J$15)</f>
        <v>5561.4480804330005</v>
      </c>
      <c r="E613" s="18">
        <f>IF($J$13="SI",'Energía Transada'!C613*'Energía Transada'!$J$16,0)</f>
        <v>0</v>
      </c>
      <c r="F613" s="16">
        <f ca="1">IF(A613&lt;=$J$18,OFFSET('Anexo I'!$B$1,MATCH(YEAR($J$8),'Anexo I'!$A:$A,0)-1+3,MONTH($J$8)),0)</f>
        <v>7.94</v>
      </c>
      <c r="G613" s="16">
        <v>7.94</v>
      </c>
    </row>
    <row r="614" spans="1:7" x14ac:dyDescent="0.2">
      <c r="A614" s="8">
        <v>605</v>
      </c>
      <c r="B614" s="9">
        <f>$K$3*'Punto de Medida'!C614</f>
        <v>3647.2660787919999</v>
      </c>
      <c r="C614" s="18">
        <f>$K$4*'Punto de Medida'!D614</f>
        <v>15533.34354467</v>
      </c>
      <c r="D614" s="9">
        <f>IF($J$13="SI",B614,'Energía Transada'!B614*'Energía Transada'!$J$15)</f>
        <v>3647.2660787919999</v>
      </c>
      <c r="E614" s="18">
        <f>IF($J$13="SI",'Energía Transada'!C614*'Energía Transada'!$J$16,0)</f>
        <v>0</v>
      </c>
      <c r="F614" s="16">
        <f ca="1">IF(A614&lt;=$J$18,OFFSET('Anexo I'!$B$1,MATCH(YEAR($J$8),'Anexo I'!$A:$A,0)-1+4,MONTH($J$8)),0)</f>
        <v>7.94</v>
      </c>
      <c r="G614" s="16">
        <v>7.94</v>
      </c>
    </row>
    <row r="615" spans="1:7" x14ac:dyDescent="0.2">
      <c r="A615" s="8">
        <v>606</v>
      </c>
      <c r="B615" s="9">
        <f>$K$3*'Punto de Medida'!C615</f>
        <v>2020.4829103899999</v>
      </c>
      <c r="C615" s="18">
        <f>$K$4*'Punto de Medida'!D615</f>
        <v>14889.192178840001</v>
      </c>
      <c r="D615" s="9">
        <f>IF($J$13="SI",B615,'Energía Transada'!B615*'Energía Transada'!$J$15)</f>
        <v>2020.4829103899999</v>
      </c>
      <c r="E615" s="18">
        <f>IF($J$13="SI",'Energía Transada'!C615*'Energía Transada'!$J$16,0)</f>
        <v>0</v>
      </c>
      <c r="F615" s="16">
        <f ca="1">IF(A615&lt;=$J$18,OFFSET('Anexo I'!$B$1,MATCH(YEAR($J$8),'Anexo I'!$A:$A,0)-1+5,MONTH($J$8)),0)</f>
        <v>7.94</v>
      </c>
      <c r="G615" s="16">
        <v>7.94</v>
      </c>
    </row>
    <row r="616" spans="1:7" x14ac:dyDescent="0.2">
      <c r="A616" s="8">
        <v>607</v>
      </c>
      <c r="B616" s="9">
        <f>$K$3*'Punto de Medida'!C616</f>
        <v>1208.0585149570002</v>
      </c>
      <c r="C616" s="18">
        <f>$K$4*'Punto de Medida'!D616</f>
        <v>10375.447201000001</v>
      </c>
      <c r="D616" s="9">
        <f>IF($J$13="SI",B616,'Energía Transada'!B616*'Energía Transada'!$J$15)</f>
        <v>1208.0585149570002</v>
      </c>
      <c r="E616" s="18">
        <f>IF($J$13="SI",'Energía Transada'!C616*'Energía Transada'!$J$16,0)</f>
        <v>0</v>
      </c>
      <c r="F616" s="16">
        <f ca="1">IF(A616&lt;=$J$18,OFFSET('Anexo I'!$B$1,MATCH(YEAR($J$8),'Anexo I'!$A:$A,0)-1+6,MONTH($J$8)),0)</f>
        <v>7.94</v>
      </c>
      <c r="G616" s="16">
        <v>7.94</v>
      </c>
    </row>
    <row r="617" spans="1:7" x14ac:dyDescent="0.2">
      <c r="A617" s="8">
        <v>608</v>
      </c>
      <c r="B617" s="9">
        <f>$K$3*'Punto de Medida'!C617</f>
        <v>3348.4405356570001</v>
      </c>
      <c r="C617" s="18">
        <f>$K$4*'Punto de Medida'!D617</f>
        <v>8901.498848969999</v>
      </c>
      <c r="D617" s="9">
        <f>IF($J$13="SI",B617,'Energía Transada'!B617*'Energía Transada'!$J$15)</f>
        <v>3348.4405356570001</v>
      </c>
      <c r="E617" s="18">
        <f>IF($J$13="SI",'Energía Transada'!C617*'Energía Transada'!$J$16,0)</f>
        <v>0</v>
      </c>
      <c r="F617" s="16">
        <f ca="1">IF(A617&lt;=$J$18,OFFSET('Anexo I'!$B$1,MATCH(YEAR($J$8),'Anexo I'!$A:$A,0)-1+7,MONTH($J$8)),0)</f>
        <v>7.94</v>
      </c>
      <c r="G617" s="16">
        <v>7.94</v>
      </c>
    </row>
    <row r="618" spans="1:7" x14ac:dyDescent="0.2">
      <c r="A618" s="8">
        <v>609</v>
      </c>
      <c r="B618" s="9">
        <f>$K$3*'Punto de Medida'!C618</f>
        <v>3851.3317841879998</v>
      </c>
      <c r="C618" s="18">
        <f>$K$4*'Punto de Medida'!D618</f>
        <v>4382.5273549399999</v>
      </c>
      <c r="D618" s="9">
        <f>IF($J$13="SI",B618,'Energía Transada'!B618*'Energía Transada'!$J$15)</f>
        <v>3851.3317841879998</v>
      </c>
      <c r="E618" s="18">
        <f>IF($J$13="SI",'Energía Transada'!C618*'Energía Transada'!$J$16,0)</f>
        <v>0</v>
      </c>
      <c r="F618" s="16">
        <f ca="1">IF(A618&lt;=$J$18,OFFSET('Anexo I'!$B$1,MATCH(YEAR($J$8),'Anexo I'!$A:$A,0)-1+8,MONTH($J$8)),0)</f>
        <v>0</v>
      </c>
      <c r="G618" s="16">
        <v>0</v>
      </c>
    </row>
    <row r="619" spans="1:7" x14ac:dyDescent="0.2">
      <c r="A619" s="8">
        <v>610</v>
      </c>
      <c r="B619" s="9">
        <f>$K$3*'Punto de Medida'!C619</f>
        <v>5203.4577525000004</v>
      </c>
      <c r="C619" s="18">
        <f>$K$4*'Punto de Medida'!D619</f>
        <v>4341.8485084100002</v>
      </c>
      <c r="D619" s="9">
        <f>IF($J$13="SI",B619,'Energía Transada'!B619*'Energía Transada'!$J$15)</f>
        <v>5203.4577525000004</v>
      </c>
      <c r="E619" s="18">
        <f>IF($J$13="SI",'Energía Transada'!C619*'Energía Transada'!$J$16,0)</f>
        <v>0</v>
      </c>
      <c r="F619" s="16">
        <f ca="1">IF(A619&lt;=$J$18,OFFSET('Anexo I'!$B$1,MATCH(YEAR($J$8),'Anexo I'!$A:$A,0)-1+9,MONTH($J$8)),0)</f>
        <v>0</v>
      </c>
      <c r="G619" s="16">
        <v>0</v>
      </c>
    </row>
    <row r="620" spans="1:7" x14ac:dyDescent="0.2">
      <c r="A620" s="8">
        <v>611</v>
      </c>
      <c r="B620" s="9">
        <f>$K$3*'Punto de Medida'!C620</f>
        <v>1698.8554167340001</v>
      </c>
      <c r="C620" s="18">
        <f>$K$4*'Punto de Medida'!D620</f>
        <v>2390.7292459960004</v>
      </c>
      <c r="D620" s="9">
        <f>IF($J$13="SI",B620,'Energía Transada'!B620*'Energía Transada'!$J$15)</f>
        <v>1698.8554167340001</v>
      </c>
      <c r="E620" s="18">
        <f>IF($J$13="SI",'Energía Transada'!C620*'Energía Transada'!$J$16,0)</f>
        <v>0</v>
      </c>
      <c r="F620" s="16">
        <f ca="1">IF(A620&lt;=$J$18,OFFSET('Anexo I'!$B$1,MATCH(YEAR($J$8),'Anexo I'!$A:$A,0)-1+10,MONTH($J$8)),0)</f>
        <v>0</v>
      </c>
      <c r="G620" s="16">
        <v>0</v>
      </c>
    </row>
    <row r="621" spans="1:7" x14ac:dyDescent="0.2">
      <c r="A621" s="8">
        <v>612</v>
      </c>
      <c r="B621" s="9">
        <f>$K$3*'Punto de Medida'!C621</f>
        <v>722.2070592450001</v>
      </c>
      <c r="C621" s="18">
        <f>$K$4*'Punto de Medida'!D621</f>
        <v>2740.75348106</v>
      </c>
      <c r="D621" s="9">
        <f>IF($J$13="SI",B621,'Energía Transada'!B621*'Energía Transada'!$J$15)</f>
        <v>722.2070592450001</v>
      </c>
      <c r="E621" s="18">
        <f>IF($J$13="SI",'Energía Transada'!C621*'Energía Transada'!$J$16,0)</f>
        <v>0</v>
      </c>
      <c r="F621" s="16">
        <f ca="1">IF(A621&lt;=$J$18,OFFSET('Anexo I'!$B$1,MATCH(YEAR($J$8),'Anexo I'!$A:$A,0)-1+11,MONTH($J$8)),0)</f>
        <v>0</v>
      </c>
      <c r="G621" s="16">
        <v>0</v>
      </c>
    </row>
    <row r="622" spans="1:7" x14ac:dyDescent="0.2">
      <c r="A622" s="8">
        <v>613</v>
      </c>
      <c r="B622" s="9">
        <f>$K$3*'Punto de Medida'!C622</f>
        <v>1875.1365912790002</v>
      </c>
      <c r="C622" s="18">
        <f>$K$4*'Punto de Medida'!D622</f>
        <v>2909.7072258799999</v>
      </c>
      <c r="D622" s="9">
        <f>IF($J$13="SI",B622,'Energía Transada'!B622*'Energía Transada'!$J$15)</f>
        <v>1875.1365912790002</v>
      </c>
      <c r="E622" s="18">
        <f>IF($J$13="SI",'Energía Transada'!C622*'Energía Transada'!$J$16,0)</f>
        <v>0</v>
      </c>
      <c r="F622" s="16">
        <f ca="1">IF(A622&lt;=$J$18,OFFSET('Anexo I'!$B$1,MATCH(YEAR($J$8),'Anexo I'!$A:$A,0)-1+12,MONTH($J$8)),0)</f>
        <v>0</v>
      </c>
      <c r="G622" s="16">
        <v>0</v>
      </c>
    </row>
    <row r="623" spans="1:7" x14ac:dyDescent="0.2">
      <c r="A623" s="8">
        <v>614</v>
      </c>
      <c r="B623" s="9">
        <f>$K$3*'Punto de Medida'!C623</f>
        <v>4795.7960427790003</v>
      </c>
      <c r="C623" s="18">
        <f>$K$4*'Punto de Medida'!D623</f>
        <v>2114.1955544605003</v>
      </c>
      <c r="D623" s="9">
        <f>IF($J$13="SI",B623,'Energía Transada'!B623*'Energía Transada'!$J$15)</f>
        <v>4795.7960427790003</v>
      </c>
      <c r="E623" s="18">
        <f>IF($J$13="SI",'Energía Transada'!C623*'Energía Transada'!$J$16,0)</f>
        <v>0</v>
      </c>
      <c r="F623" s="16">
        <f ca="1">IF(A623&lt;=$J$18,OFFSET('Anexo I'!$B$1,MATCH(YEAR($J$8),'Anexo I'!$A:$A,0)-1+13,MONTH($J$8)),0)</f>
        <v>0</v>
      </c>
      <c r="G623" s="16">
        <v>0</v>
      </c>
    </row>
    <row r="624" spans="1:7" x14ac:dyDescent="0.2">
      <c r="A624" s="8">
        <v>615</v>
      </c>
      <c r="B624" s="9">
        <f>$K$3*'Punto de Medida'!C624</f>
        <v>4904.7350014740005</v>
      </c>
      <c r="C624" s="18">
        <f>$K$4*'Punto de Medida'!D624</f>
        <v>766.78949819569993</v>
      </c>
      <c r="D624" s="9">
        <f>IF($J$13="SI",B624,'Energía Transada'!B624*'Energía Transada'!$J$15)</f>
        <v>4904.7350014740005</v>
      </c>
      <c r="E624" s="18">
        <f>IF($J$13="SI",'Energía Transada'!C624*'Energía Transada'!$J$16,0)</f>
        <v>0</v>
      </c>
      <c r="F624" s="16">
        <f ca="1">IF(A624&lt;=$J$18,OFFSET('Anexo I'!$B$1,MATCH(YEAR($J$8),'Anexo I'!$A:$A,0)-1+14,MONTH($J$8)),0)</f>
        <v>0</v>
      </c>
      <c r="G624" s="16">
        <v>0</v>
      </c>
    </row>
    <row r="625" spans="1:7" x14ac:dyDescent="0.2">
      <c r="A625" s="8">
        <v>616</v>
      </c>
      <c r="B625" s="9">
        <f>$K$3*'Punto de Medida'!C625</f>
        <v>6248.558636439001</v>
      </c>
      <c r="C625" s="18">
        <f>$K$4*'Punto de Medida'!D625</f>
        <v>3521.9545794013002</v>
      </c>
      <c r="D625" s="9">
        <f>IF($J$13="SI",B625,'Energía Transada'!B625*'Energía Transada'!$J$15)</f>
        <v>6248.558636439001</v>
      </c>
      <c r="E625" s="18">
        <f>IF($J$13="SI",'Energía Transada'!C625*'Energía Transada'!$J$16,0)</f>
        <v>0</v>
      </c>
      <c r="F625" s="16">
        <f ca="1">IF(A625&lt;=$J$18,OFFSET('Anexo I'!$B$1,MATCH(YEAR($J$8),'Anexo I'!$A:$A,0)-1+15,MONTH($J$8)),0)</f>
        <v>0</v>
      </c>
      <c r="G625" s="16">
        <v>0</v>
      </c>
    </row>
    <row r="626" spans="1:7" x14ac:dyDescent="0.2">
      <c r="A626" s="8">
        <v>617</v>
      </c>
      <c r="B626" s="9">
        <f>$K$3*'Punto de Medida'!C626</f>
        <v>3864.4351331810003</v>
      </c>
      <c r="C626" s="18">
        <f>$K$4*'Punto de Medida'!D626</f>
        <v>1794.6514512282997</v>
      </c>
      <c r="D626" s="9">
        <f>IF($J$13="SI",B626,'Energía Transada'!B626*'Energía Transada'!$J$15)</f>
        <v>3864.4351331810003</v>
      </c>
      <c r="E626" s="18">
        <f>IF($J$13="SI",'Energía Transada'!C626*'Energía Transada'!$J$16,0)</f>
        <v>0</v>
      </c>
      <c r="F626" s="16">
        <f ca="1">IF(A626&lt;=$J$18,OFFSET('Anexo I'!$B$1,MATCH(YEAR($J$8),'Anexo I'!$A:$A,0)-1+16,MONTH($J$8)),0)</f>
        <v>0</v>
      </c>
      <c r="G626" s="16">
        <v>0</v>
      </c>
    </row>
    <row r="627" spans="1:7" x14ac:dyDescent="0.2">
      <c r="A627" s="8">
        <v>618</v>
      </c>
      <c r="B627" s="9">
        <f>$K$3*'Punto de Medida'!C627</f>
        <v>8608.4309610599994</v>
      </c>
      <c r="C627" s="18">
        <f>$K$4*'Punto de Medida'!D627</f>
        <v>5798.8958553399998</v>
      </c>
      <c r="D627" s="9">
        <f>IF($J$13="SI",B627,'Energía Transada'!B627*'Energía Transada'!$J$15)</f>
        <v>8608.4309610599994</v>
      </c>
      <c r="E627" s="18">
        <f>IF($J$13="SI",'Energía Transada'!C627*'Energía Transada'!$J$16,0)</f>
        <v>0</v>
      </c>
      <c r="F627" s="16">
        <f ca="1">IF(A627&lt;=$J$18,OFFSET('Anexo I'!$B$1,MATCH(YEAR($J$8),'Anexo I'!$A:$A,0)-1+17,MONTH($J$8)),0)</f>
        <v>0</v>
      </c>
      <c r="G627" s="16">
        <v>0</v>
      </c>
    </row>
    <row r="628" spans="1:7" x14ac:dyDescent="0.2">
      <c r="A628" s="8">
        <v>619</v>
      </c>
      <c r="B628" s="9">
        <f>$K$3*'Punto de Medida'!C628</f>
        <v>5368.8005782530008</v>
      </c>
      <c r="C628" s="18">
        <f>$K$4*'Punto de Medida'!D628</f>
        <v>5902.7802729699997</v>
      </c>
      <c r="D628" s="9">
        <f>IF($J$13="SI",B628,'Energía Transada'!B628*'Energía Transada'!$J$15)</f>
        <v>5368.8005782530008</v>
      </c>
      <c r="E628" s="18">
        <f>IF($J$13="SI",'Energía Transada'!C628*'Energía Transada'!$J$16,0)</f>
        <v>0</v>
      </c>
      <c r="F628" s="16">
        <f ca="1">IF(A628&lt;=$J$18,OFFSET('Anexo I'!$B$1,MATCH(YEAR($J$8),'Anexo I'!$A:$A,0)-1+18,MONTH($J$8)),0)</f>
        <v>7.94</v>
      </c>
      <c r="G628" s="16">
        <v>7.94</v>
      </c>
    </row>
    <row r="629" spans="1:7" x14ac:dyDescent="0.2">
      <c r="A629" s="8">
        <v>620</v>
      </c>
      <c r="B629" s="9">
        <f>$K$3*'Punto de Medida'!C629</f>
        <v>3997.2300567570001</v>
      </c>
      <c r="C629" s="18">
        <f>$K$4*'Punto de Medida'!D629</f>
        <v>6224.1612528199994</v>
      </c>
      <c r="D629" s="9">
        <f>IF($J$13="SI",B629,'Energía Transada'!B629*'Energía Transada'!$J$15)</f>
        <v>3997.2300567570001</v>
      </c>
      <c r="E629" s="18">
        <f>IF($J$13="SI",'Energía Transada'!C629*'Energía Transada'!$J$16,0)</f>
        <v>0</v>
      </c>
      <c r="F629" s="16">
        <f ca="1">IF(A629&lt;=$J$18,OFFSET('Anexo I'!$B$1,MATCH(YEAR($J$8),'Anexo I'!$A:$A,0)-1+19,MONTH($J$8)),0)</f>
        <v>7.94</v>
      </c>
      <c r="G629" s="16">
        <v>7.94</v>
      </c>
    </row>
    <row r="630" spans="1:7" x14ac:dyDescent="0.2">
      <c r="A630" s="8">
        <v>621</v>
      </c>
      <c r="B630" s="9">
        <f>$K$3*'Punto de Medida'!C630</f>
        <v>4003.8224535260001</v>
      </c>
      <c r="C630" s="18">
        <f>$K$4*'Punto de Medida'!D630</f>
        <v>6015.8233267999994</v>
      </c>
      <c r="D630" s="9">
        <f>IF($J$13="SI",B630,'Energía Transada'!B630*'Energía Transada'!$J$15)</f>
        <v>4003.8224535260001</v>
      </c>
      <c r="E630" s="18">
        <f>IF($J$13="SI",'Energía Transada'!C630*'Energía Transada'!$J$16,0)</f>
        <v>0</v>
      </c>
      <c r="F630" s="16">
        <f ca="1">IF(A630&lt;=$J$18,OFFSET('Anexo I'!$B$1,MATCH(YEAR($J$8),'Anexo I'!$A:$A,0)-1+20,MONTH($J$8)),0)</f>
        <v>7.94</v>
      </c>
      <c r="G630" s="16">
        <v>7.94</v>
      </c>
    </row>
    <row r="631" spans="1:7" x14ac:dyDescent="0.2">
      <c r="A631" s="8">
        <v>622</v>
      </c>
      <c r="B631" s="9">
        <f>$K$3*'Punto de Medida'!C631</f>
        <v>4724.028690563001</v>
      </c>
      <c r="C631" s="18">
        <f>$K$4*'Punto de Medida'!D631</f>
        <v>5738.5656675199998</v>
      </c>
      <c r="D631" s="9">
        <f>IF($J$13="SI",B631,'Energía Transada'!B631*'Energía Transada'!$J$15)</f>
        <v>4724.028690563001</v>
      </c>
      <c r="E631" s="18">
        <f>IF($J$13="SI",'Energía Transada'!C631*'Energía Transada'!$J$16,0)</f>
        <v>0</v>
      </c>
      <c r="F631" s="16">
        <f ca="1">IF(A631&lt;=$J$18,OFFSET('Anexo I'!$B$1,MATCH(YEAR($J$8),'Anexo I'!$A:$A,0)-1+21,MONTH($J$8)),0)</f>
        <v>7.94</v>
      </c>
      <c r="G631" s="16">
        <v>7.94</v>
      </c>
    </row>
    <row r="632" spans="1:7" x14ac:dyDescent="0.2">
      <c r="A632" s="8">
        <v>623</v>
      </c>
      <c r="B632" s="9">
        <f>$K$3*'Punto de Medida'!C632</f>
        <v>9055.4024890000019</v>
      </c>
      <c r="C632" s="18">
        <f>$K$4*'Punto de Medida'!D632</f>
        <v>9420.27449265</v>
      </c>
      <c r="D632" s="9">
        <f>IF($J$13="SI",B632,'Energía Transada'!B632*'Energía Transada'!$J$15)</f>
        <v>9055.4024890000019</v>
      </c>
      <c r="E632" s="18">
        <f>IF($J$13="SI",'Energía Transada'!C632*'Energía Transada'!$J$16,0)</f>
        <v>0</v>
      </c>
      <c r="F632" s="16">
        <f ca="1">IF(A632&lt;=$J$18,OFFSET('Anexo I'!$B$1,MATCH(YEAR($J$8),'Anexo I'!$A:$A,0)-1+22,MONTH($J$8)),0)</f>
        <v>7.94</v>
      </c>
      <c r="G632" s="16">
        <v>7.94</v>
      </c>
    </row>
    <row r="633" spans="1:7" x14ac:dyDescent="0.2">
      <c r="A633" s="8">
        <v>624</v>
      </c>
      <c r="B633" s="9">
        <f>$K$3*'Punto de Medida'!C633</f>
        <v>11775.307285000001</v>
      </c>
      <c r="C633" s="18">
        <f>$K$4*'Punto de Medida'!D633</f>
        <v>2344.0967863935998</v>
      </c>
      <c r="D633" s="9">
        <f>IF($J$13="SI",B633,'Energía Transada'!B633*'Energía Transada'!$J$15)</f>
        <v>11775.307285000001</v>
      </c>
      <c r="E633" s="18">
        <f>IF($J$13="SI",'Energía Transada'!C633*'Energía Transada'!$J$16,0)</f>
        <v>0</v>
      </c>
      <c r="F633" s="16">
        <f ca="1">IF(A633&lt;=$J$18,OFFSET('Anexo I'!$B$1,MATCH(YEAR($J$8),'Anexo I'!$A:$A,0)-1+23,MONTH($J$8)),0)</f>
        <v>7.94</v>
      </c>
      <c r="G633" s="16">
        <v>7.94</v>
      </c>
    </row>
    <row r="634" spans="1:7" x14ac:dyDescent="0.2">
      <c r="A634" s="8">
        <v>625</v>
      </c>
      <c r="B634" s="9">
        <f>$K$3*'Punto de Medida'!C634</f>
        <v>11816.855022</v>
      </c>
      <c r="C634" s="18">
        <f>$K$4*'Punto de Medida'!D634</f>
        <v>4305.8384992699994</v>
      </c>
      <c r="D634" s="9">
        <f>IF($J$13="SI",B634,'Energía Transada'!B634*'Energía Transada'!$J$15)</f>
        <v>11816.855022</v>
      </c>
      <c r="E634" s="18">
        <f>IF($J$13="SI",'Energía Transada'!C634*'Energía Transada'!$J$16,0)</f>
        <v>0</v>
      </c>
      <c r="F634" s="16">
        <f ca="1">IF(A634&lt;=$J$18,OFFSET('Anexo I'!$B$1,MATCH(YEAR($J$8),'Anexo I'!$A:$A,0)-1+24,MONTH($J$8)),0)</f>
        <v>7.94</v>
      </c>
      <c r="G634" s="16">
        <v>7.94</v>
      </c>
    </row>
    <row r="635" spans="1:7" x14ac:dyDescent="0.2">
      <c r="A635" s="8">
        <v>626</v>
      </c>
      <c r="B635" s="9">
        <f>$K$3*'Punto de Medida'!C635</f>
        <v>15652.33432525</v>
      </c>
      <c r="C635" s="18">
        <f>$K$4*'Punto de Medida'!D635</f>
        <v>12380.830882279999</v>
      </c>
      <c r="D635" s="9">
        <f>IF($J$13="SI",B635,'Energía Transada'!B635*'Energía Transada'!$J$15)</f>
        <v>15652.33432525</v>
      </c>
      <c r="E635" s="18">
        <f>IF($J$13="SI",'Energía Transada'!C635*'Energía Transada'!$J$16,0)</f>
        <v>0</v>
      </c>
      <c r="F635" s="16">
        <f ca="1">IF(A635&lt;=$J$18,OFFSET('Anexo I'!$B$1,MATCH(YEAR($J$8),'Anexo I'!$A:$A,0)-1+1,MONTH($J$8)),0)</f>
        <v>7.94</v>
      </c>
      <c r="G635" s="16">
        <v>7.94</v>
      </c>
    </row>
    <row r="636" spans="1:7" x14ac:dyDescent="0.2">
      <c r="A636" s="8">
        <v>627</v>
      </c>
      <c r="B636" s="9">
        <f>$K$3*'Punto de Medida'!C636</f>
        <v>16843.931699000001</v>
      </c>
      <c r="C636" s="18">
        <f>$K$4*'Punto de Medida'!D636</f>
        <v>13719.66544984</v>
      </c>
      <c r="D636" s="9">
        <f>IF($J$13="SI",B636,'Energía Transada'!B636*'Energía Transada'!$J$15)</f>
        <v>16843.931699000001</v>
      </c>
      <c r="E636" s="18">
        <f>IF($J$13="SI",'Energía Transada'!C636*'Energía Transada'!$J$16,0)</f>
        <v>0</v>
      </c>
      <c r="F636" s="16">
        <f ca="1">IF(A636&lt;=$J$18,OFFSET('Anexo I'!$B$1,MATCH(YEAR($J$8),'Anexo I'!$A:$A,0)-1+2,MONTH($J$8)),0)</f>
        <v>7.94</v>
      </c>
      <c r="G636" s="16">
        <v>7.94</v>
      </c>
    </row>
    <row r="637" spans="1:7" x14ac:dyDescent="0.2">
      <c r="A637" s="8">
        <v>628</v>
      </c>
      <c r="B637" s="9">
        <f>$K$3*'Punto de Medida'!C637</f>
        <v>16861.031908000001</v>
      </c>
      <c r="C637" s="18">
        <f>$K$4*'Punto de Medida'!D637</f>
        <v>13973.703700110002</v>
      </c>
      <c r="D637" s="9">
        <f>IF($J$13="SI",B637,'Energía Transada'!B637*'Energía Transada'!$J$15)</f>
        <v>16861.031908000001</v>
      </c>
      <c r="E637" s="18">
        <f>IF($J$13="SI",'Energía Transada'!C637*'Energía Transada'!$J$16,0)</f>
        <v>0</v>
      </c>
      <c r="F637" s="16">
        <f ca="1">IF(A637&lt;=$J$18,OFFSET('Anexo I'!$B$1,MATCH(YEAR($J$8),'Anexo I'!$A:$A,0)-1+3,MONTH($J$8)),0)</f>
        <v>7.94</v>
      </c>
      <c r="G637" s="16">
        <v>7.94</v>
      </c>
    </row>
    <row r="638" spans="1:7" x14ac:dyDescent="0.2">
      <c r="A638" s="8">
        <v>629</v>
      </c>
      <c r="B638" s="9">
        <f>$K$3*'Punto de Medida'!C638</f>
        <v>16460.848873000003</v>
      </c>
      <c r="C638" s="18">
        <f>$K$4*'Punto de Medida'!D638</f>
        <v>15218.5059243</v>
      </c>
      <c r="D638" s="9">
        <f>IF($J$13="SI",B638,'Energía Transada'!B638*'Energía Transada'!$J$15)</f>
        <v>16460.848873000003</v>
      </c>
      <c r="E638" s="18">
        <f>IF($J$13="SI",'Energía Transada'!C638*'Energía Transada'!$J$16,0)</f>
        <v>0</v>
      </c>
      <c r="F638" s="16">
        <f ca="1">IF(A638&lt;=$J$18,OFFSET('Anexo I'!$B$1,MATCH(YEAR($J$8),'Anexo I'!$A:$A,0)-1+4,MONTH($J$8)),0)</f>
        <v>7.94</v>
      </c>
      <c r="G638" s="16">
        <v>7.94</v>
      </c>
    </row>
    <row r="639" spans="1:7" x14ac:dyDescent="0.2">
      <c r="A639" s="8">
        <v>630</v>
      </c>
      <c r="B639" s="9">
        <f>$K$3*'Punto de Medida'!C639</f>
        <v>8133.8036313729999</v>
      </c>
      <c r="C639" s="18">
        <f>$K$4*'Punto de Medida'!D639</f>
        <v>8715.8944085500007</v>
      </c>
      <c r="D639" s="9">
        <f>IF($J$13="SI",B639,'Energía Transada'!B639*'Energía Transada'!$J$15)</f>
        <v>8133.8036313729999</v>
      </c>
      <c r="E639" s="18">
        <f>IF($J$13="SI",'Energía Transada'!C639*'Energía Transada'!$J$16,0)</f>
        <v>0</v>
      </c>
      <c r="F639" s="16">
        <f ca="1">IF(A639&lt;=$J$18,OFFSET('Anexo I'!$B$1,MATCH(YEAR($J$8),'Anexo I'!$A:$A,0)-1+5,MONTH($J$8)),0)</f>
        <v>7.94</v>
      </c>
      <c r="G639" s="16">
        <v>7.94</v>
      </c>
    </row>
    <row r="640" spans="1:7" x14ac:dyDescent="0.2">
      <c r="A640" s="8">
        <v>631</v>
      </c>
      <c r="B640" s="9">
        <f>$K$3*'Punto de Medida'!C640</f>
        <v>3711.5300161589998</v>
      </c>
      <c r="C640" s="18">
        <f>$K$4*'Punto de Medida'!D640</f>
        <v>11342.54320052</v>
      </c>
      <c r="D640" s="9">
        <f>IF($J$13="SI",B640,'Energía Transada'!B640*'Energía Transada'!$J$15)</f>
        <v>3711.5300161589998</v>
      </c>
      <c r="E640" s="18">
        <f>IF($J$13="SI",'Energía Transada'!C640*'Energía Transada'!$J$16,0)</f>
        <v>0</v>
      </c>
      <c r="F640" s="16">
        <f ca="1">IF(A640&lt;=$J$18,OFFSET('Anexo I'!$B$1,MATCH(YEAR($J$8),'Anexo I'!$A:$A,0)-1+6,MONTH($J$8)),0)</f>
        <v>7.94</v>
      </c>
      <c r="G640" s="16">
        <v>7.94</v>
      </c>
    </row>
    <row r="641" spans="1:7" x14ac:dyDescent="0.2">
      <c r="A641" s="8">
        <v>632</v>
      </c>
      <c r="B641" s="9">
        <f>$K$3*'Punto de Medida'!C641</f>
        <v>4152.9217695630005</v>
      </c>
      <c r="C641" s="18">
        <f>$K$4*'Punto de Medida'!D641</f>
        <v>13940.250723629999</v>
      </c>
      <c r="D641" s="9">
        <f>IF($J$13="SI",B641,'Energía Transada'!B641*'Energía Transada'!$J$15)</f>
        <v>4152.9217695630005</v>
      </c>
      <c r="E641" s="18">
        <f>IF($J$13="SI",'Energía Transada'!C641*'Energía Transada'!$J$16,0)</f>
        <v>0</v>
      </c>
      <c r="F641" s="16">
        <f ca="1">IF(A641&lt;=$J$18,OFFSET('Anexo I'!$B$1,MATCH(YEAR($J$8),'Anexo I'!$A:$A,0)-1+7,MONTH($J$8)),0)</f>
        <v>7.94</v>
      </c>
      <c r="G641" s="16">
        <v>7.94</v>
      </c>
    </row>
    <row r="642" spans="1:7" x14ac:dyDescent="0.2">
      <c r="A642" s="8">
        <v>633</v>
      </c>
      <c r="B642" s="9">
        <f>$K$3*'Punto de Medida'!C642</f>
        <v>6105.5348409999997</v>
      </c>
      <c r="C642" s="18">
        <f>$K$4*'Punto de Medida'!D642</f>
        <v>16373.41118721</v>
      </c>
      <c r="D642" s="9">
        <f>IF($J$13="SI",B642,'Energía Transada'!B642*'Energía Transada'!$J$15)</f>
        <v>6105.5348409999997</v>
      </c>
      <c r="E642" s="18">
        <f>IF($J$13="SI",'Energía Transada'!C642*'Energía Transada'!$J$16,0)</f>
        <v>0</v>
      </c>
      <c r="F642" s="16">
        <f ca="1">IF(A642&lt;=$J$18,OFFSET('Anexo I'!$B$1,MATCH(YEAR($J$8),'Anexo I'!$A:$A,0)-1+8,MONTH($J$8)),0)</f>
        <v>0</v>
      </c>
      <c r="G642" s="16">
        <v>0</v>
      </c>
    </row>
    <row r="643" spans="1:7" x14ac:dyDescent="0.2">
      <c r="A643" s="8">
        <v>634</v>
      </c>
      <c r="B643" s="9">
        <f>$K$3*'Punto de Medida'!C643</f>
        <v>5001.4419421890007</v>
      </c>
      <c r="C643" s="18">
        <f>$K$4*'Punto de Medida'!D643</f>
        <v>15688.389770690001</v>
      </c>
      <c r="D643" s="9">
        <f>IF($J$13="SI",B643,'Energía Transada'!B643*'Energía Transada'!$J$15)</f>
        <v>5001.4419421890007</v>
      </c>
      <c r="E643" s="18">
        <f>IF($J$13="SI",'Energía Transada'!C643*'Energía Transada'!$J$16,0)</f>
        <v>0</v>
      </c>
      <c r="F643" s="16">
        <f ca="1">IF(A643&lt;=$J$18,OFFSET('Anexo I'!$B$1,MATCH(YEAR($J$8),'Anexo I'!$A:$A,0)-1+9,MONTH($J$8)),0)</f>
        <v>0</v>
      </c>
      <c r="G643" s="16">
        <v>0</v>
      </c>
    </row>
    <row r="644" spans="1:7" x14ac:dyDescent="0.2">
      <c r="A644" s="8">
        <v>635</v>
      </c>
      <c r="B644" s="9">
        <f>$K$3*'Punto de Medida'!C644</f>
        <v>13171.328086</v>
      </c>
      <c r="C644" s="18">
        <f>$K$4*'Punto de Medida'!D644</f>
        <v>16385.33318646</v>
      </c>
      <c r="D644" s="9">
        <f>IF($J$13="SI",B644,'Energía Transada'!B644*'Energía Transada'!$J$15)</f>
        <v>13171.328086</v>
      </c>
      <c r="E644" s="18">
        <f>IF($J$13="SI",'Energía Transada'!C644*'Energía Transada'!$J$16,0)</f>
        <v>0</v>
      </c>
      <c r="F644" s="16">
        <f ca="1">IF(A644&lt;=$J$18,OFFSET('Anexo I'!$B$1,MATCH(YEAR($J$8),'Anexo I'!$A:$A,0)-1+10,MONTH($J$8)),0)</f>
        <v>0</v>
      </c>
      <c r="G644" s="16">
        <v>0</v>
      </c>
    </row>
    <row r="645" spans="1:7" x14ac:dyDescent="0.2">
      <c r="A645" s="8">
        <v>636</v>
      </c>
      <c r="B645" s="9">
        <f>$K$3*'Punto de Medida'!C645</f>
        <v>15642.086375999999</v>
      </c>
      <c r="C645" s="18">
        <f>$K$4*'Punto de Medida'!D645</f>
        <v>13423.754780449997</v>
      </c>
      <c r="D645" s="9">
        <f>IF($J$13="SI",B645,'Energía Transada'!B645*'Energía Transada'!$J$15)</f>
        <v>15642.086375999999</v>
      </c>
      <c r="E645" s="18">
        <f>IF($J$13="SI",'Energía Transada'!C645*'Energía Transada'!$J$16,0)</f>
        <v>0</v>
      </c>
      <c r="F645" s="16">
        <f ca="1">IF(A645&lt;=$J$18,OFFSET('Anexo I'!$B$1,MATCH(YEAR($J$8),'Anexo I'!$A:$A,0)-1+11,MONTH($J$8)),0)</f>
        <v>0</v>
      </c>
      <c r="G645" s="16">
        <v>0</v>
      </c>
    </row>
    <row r="646" spans="1:7" x14ac:dyDescent="0.2">
      <c r="A646" s="8">
        <v>637</v>
      </c>
      <c r="B646" s="9">
        <f>$K$3*'Punto de Medida'!C646</f>
        <v>14888.873095250001</v>
      </c>
      <c r="C646" s="18">
        <f>$K$4*'Punto de Medida'!D646</f>
        <v>5990.0756303499993</v>
      </c>
      <c r="D646" s="9">
        <f>IF($J$13="SI",B646,'Energía Transada'!B646*'Energía Transada'!$J$15)</f>
        <v>14888.873095250001</v>
      </c>
      <c r="E646" s="18">
        <f>IF($J$13="SI",'Energía Transada'!C646*'Energía Transada'!$J$16,0)</f>
        <v>0</v>
      </c>
      <c r="F646" s="16">
        <f ca="1">IF(A646&lt;=$J$18,OFFSET('Anexo I'!$B$1,MATCH(YEAR($J$8),'Anexo I'!$A:$A,0)-1+12,MONTH($J$8)),0)</f>
        <v>0</v>
      </c>
      <c r="G646" s="16">
        <v>0</v>
      </c>
    </row>
    <row r="647" spans="1:7" x14ac:dyDescent="0.2">
      <c r="A647" s="8">
        <v>638</v>
      </c>
      <c r="B647" s="9">
        <f>$K$3*'Punto de Medida'!C647</f>
        <v>12186.546610000003</v>
      </c>
      <c r="C647" s="18">
        <f>$K$4*'Punto de Medida'!D647</f>
        <v>5012.4951159744996</v>
      </c>
      <c r="D647" s="9">
        <f>IF($J$13="SI",B647,'Energía Transada'!B647*'Energía Transada'!$J$15)</f>
        <v>12186.546610000003</v>
      </c>
      <c r="E647" s="18">
        <f>IF($J$13="SI",'Energía Transada'!C647*'Energía Transada'!$J$16,0)</f>
        <v>0</v>
      </c>
      <c r="F647" s="16">
        <f ca="1">IF(A647&lt;=$J$18,OFFSET('Anexo I'!$B$1,MATCH(YEAR($J$8),'Anexo I'!$A:$A,0)-1+13,MONTH($J$8)),0)</f>
        <v>0</v>
      </c>
      <c r="G647" s="16">
        <v>0</v>
      </c>
    </row>
    <row r="648" spans="1:7" x14ac:dyDescent="0.2">
      <c r="A648" s="8">
        <v>639</v>
      </c>
      <c r="B648" s="9">
        <f>$K$3*'Punto de Medida'!C648</f>
        <v>12458.454470000001</v>
      </c>
      <c r="C648" s="18">
        <f>$K$4*'Punto de Medida'!D648</f>
        <v>4767.8613354399995</v>
      </c>
      <c r="D648" s="9">
        <f>IF($J$13="SI",B648,'Energía Transada'!B648*'Energía Transada'!$J$15)</f>
        <v>12458.454470000001</v>
      </c>
      <c r="E648" s="18">
        <f>IF($J$13="SI",'Energía Transada'!C648*'Energía Transada'!$J$16,0)</f>
        <v>0</v>
      </c>
      <c r="F648" s="16">
        <f ca="1">IF(A648&lt;=$J$18,OFFSET('Anexo I'!$B$1,MATCH(YEAR($J$8),'Anexo I'!$A:$A,0)-1+14,MONTH($J$8)),0)</f>
        <v>0</v>
      </c>
      <c r="G648" s="16">
        <v>0</v>
      </c>
    </row>
    <row r="649" spans="1:7" x14ac:dyDescent="0.2">
      <c r="A649" s="8">
        <v>640</v>
      </c>
      <c r="B649" s="9">
        <f>$K$3*'Punto de Medida'!C649</f>
        <v>9520.6877844400005</v>
      </c>
      <c r="C649" s="18">
        <f>$K$4*'Punto de Medida'!D649</f>
        <v>2641.9423858996001</v>
      </c>
      <c r="D649" s="9">
        <f>IF($J$13="SI",B649,'Energía Transada'!B649*'Energía Transada'!$J$15)</f>
        <v>9520.6877844400005</v>
      </c>
      <c r="E649" s="18">
        <f>IF($J$13="SI",'Energía Transada'!C649*'Energía Transada'!$J$16,0)</f>
        <v>0</v>
      </c>
      <c r="F649" s="16">
        <f ca="1">IF(A649&lt;=$J$18,OFFSET('Anexo I'!$B$1,MATCH(YEAR($J$8),'Anexo I'!$A:$A,0)-1+15,MONTH($J$8)),0)</f>
        <v>0</v>
      </c>
      <c r="G649" s="16">
        <v>0</v>
      </c>
    </row>
    <row r="650" spans="1:7" x14ac:dyDescent="0.2">
      <c r="A650" s="8">
        <v>641</v>
      </c>
      <c r="B650" s="9">
        <f>$K$3*'Punto de Medida'!C650</f>
        <v>9400.4540980000002</v>
      </c>
      <c r="C650" s="18">
        <f>$K$4*'Punto de Medida'!D650</f>
        <v>3708.9182214000002</v>
      </c>
      <c r="D650" s="9">
        <f>IF($J$13="SI",B650,'Energía Transada'!B650*'Energía Transada'!$J$15)</f>
        <v>9400.4540980000002</v>
      </c>
      <c r="E650" s="18">
        <f>IF($J$13="SI",'Energía Transada'!C650*'Energía Transada'!$J$16,0)</f>
        <v>0</v>
      </c>
      <c r="F650" s="16">
        <f ca="1">IF(A650&lt;=$J$18,OFFSET('Anexo I'!$B$1,MATCH(YEAR($J$8),'Anexo I'!$A:$A,0)-1+16,MONTH($J$8)),0)</f>
        <v>0</v>
      </c>
      <c r="G650" s="16">
        <v>0</v>
      </c>
    </row>
    <row r="651" spans="1:7" x14ac:dyDescent="0.2">
      <c r="A651" s="8">
        <v>642</v>
      </c>
      <c r="B651" s="9">
        <f>$K$3*'Punto de Medida'!C651</f>
        <v>12749.490223750001</v>
      </c>
      <c r="C651" s="18">
        <f>$K$4*'Punto de Medida'!D651</f>
        <v>4544.9284815199999</v>
      </c>
      <c r="D651" s="9">
        <f>IF($J$13="SI",B651,'Energía Transada'!B651*'Energía Transada'!$J$15)</f>
        <v>12749.490223750001</v>
      </c>
      <c r="E651" s="18">
        <f>IF($J$13="SI",'Energía Transada'!C651*'Energía Transada'!$J$16,0)</f>
        <v>0</v>
      </c>
      <c r="F651" s="16">
        <f ca="1">IF(A651&lt;=$J$18,OFFSET('Anexo I'!$B$1,MATCH(YEAR($J$8),'Anexo I'!$A:$A,0)-1+17,MONTH($J$8)),0)</f>
        <v>0</v>
      </c>
      <c r="G651" s="16">
        <v>0</v>
      </c>
    </row>
    <row r="652" spans="1:7" x14ac:dyDescent="0.2">
      <c r="A652" s="8">
        <v>643</v>
      </c>
      <c r="B652" s="9">
        <f>$K$3*'Punto de Medida'!C652</f>
        <v>7926.8683620000011</v>
      </c>
      <c r="C652" s="18">
        <f>$K$4*'Punto de Medida'!D652</f>
        <v>1960.0899597817997</v>
      </c>
      <c r="D652" s="9">
        <f>IF($J$13="SI",B652,'Energía Transada'!B652*'Energía Transada'!$J$15)</f>
        <v>7926.8683620000011</v>
      </c>
      <c r="E652" s="18">
        <f>IF($J$13="SI",'Energía Transada'!C652*'Energía Transada'!$J$16,0)</f>
        <v>0</v>
      </c>
      <c r="F652" s="16">
        <f ca="1">IF(A652&lt;=$J$18,OFFSET('Anexo I'!$B$1,MATCH(YEAR($J$8),'Anexo I'!$A:$A,0)-1+18,MONTH($J$8)),0)</f>
        <v>7.94</v>
      </c>
      <c r="G652" s="16">
        <v>7.94</v>
      </c>
    </row>
    <row r="653" spans="1:7" x14ac:dyDescent="0.2">
      <c r="A653" s="8">
        <v>644</v>
      </c>
      <c r="B653" s="9">
        <f>$K$3*'Punto de Medida'!C653</f>
        <v>5637.2108988159998</v>
      </c>
      <c r="C653" s="18">
        <f>$K$4*'Punto de Medida'!D653</f>
        <v>1045.6064182493999</v>
      </c>
      <c r="D653" s="9">
        <f>IF($J$13="SI",B653,'Energía Transada'!B653*'Energía Transada'!$J$15)</f>
        <v>5637.2108988159998</v>
      </c>
      <c r="E653" s="18">
        <f>IF($J$13="SI",'Energía Transada'!C653*'Energía Transada'!$J$16,0)</f>
        <v>0</v>
      </c>
      <c r="F653" s="16">
        <f ca="1">IF(A653&lt;=$J$18,OFFSET('Anexo I'!$B$1,MATCH(YEAR($J$8),'Anexo I'!$A:$A,0)-1+19,MONTH($J$8)),0)</f>
        <v>7.94</v>
      </c>
      <c r="G653" s="16">
        <v>7.94</v>
      </c>
    </row>
    <row r="654" spans="1:7" x14ac:dyDescent="0.2">
      <c r="A654" s="8">
        <v>645</v>
      </c>
      <c r="B654" s="9">
        <f>$K$3*'Punto de Medida'!C654</f>
        <v>6240.0341499999995</v>
      </c>
      <c r="C654" s="18">
        <f>$K$4*'Punto de Medida'!D654</f>
        <v>538.85155025450001</v>
      </c>
      <c r="D654" s="9">
        <f>IF($J$13="SI",B654,'Energía Transada'!B654*'Energía Transada'!$J$15)</f>
        <v>6240.0341499999995</v>
      </c>
      <c r="E654" s="18">
        <f>IF($J$13="SI",'Energía Transada'!C654*'Energía Transada'!$J$16,0)</f>
        <v>0</v>
      </c>
      <c r="F654" s="16">
        <f ca="1">IF(A654&lt;=$J$18,OFFSET('Anexo I'!$B$1,MATCH(YEAR($J$8),'Anexo I'!$A:$A,0)-1+20,MONTH($J$8)),0)</f>
        <v>7.94</v>
      </c>
      <c r="G654" s="16">
        <v>7.94</v>
      </c>
    </row>
    <row r="655" spans="1:7" x14ac:dyDescent="0.2">
      <c r="A655" s="8">
        <v>646</v>
      </c>
      <c r="B655" s="9">
        <f>$K$3*'Punto de Medida'!C655</f>
        <v>5670.0001696590007</v>
      </c>
      <c r="C655" s="18">
        <f>$K$4*'Punto de Medida'!D655</f>
        <v>22.180048604</v>
      </c>
      <c r="D655" s="9">
        <f>IF($J$13="SI",B655,'Energía Transada'!B655*'Energía Transada'!$J$15)</f>
        <v>5670.0001696590007</v>
      </c>
      <c r="E655" s="18">
        <f>IF($J$13="SI",'Energía Transada'!C655*'Energía Transada'!$J$16,0)</f>
        <v>0</v>
      </c>
      <c r="F655" s="16">
        <f ca="1">IF(A655&lt;=$J$18,OFFSET('Anexo I'!$B$1,MATCH(YEAR($J$8),'Anexo I'!$A:$A,0)-1+21,MONTH($J$8)),0)</f>
        <v>7.94</v>
      </c>
      <c r="G655" s="16">
        <v>7.94</v>
      </c>
    </row>
    <row r="656" spans="1:7" x14ac:dyDescent="0.2">
      <c r="A656" s="8">
        <v>647</v>
      </c>
      <c r="B656" s="9">
        <f>$K$3*'Punto de Medida'!C656</f>
        <v>4039.7700546210003</v>
      </c>
      <c r="C656" s="18">
        <f>$K$4*'Punto de Medida'!D656</f>
        <v>0</v>
      </c>
      <c r="D656" s="9">
        <f>IF($J$13="SI",B656,'Energía Transada'!B656*'Energía Transada'!$J$15)</f>
        <v>4039.7700546210003</v>
      </c>
      <c r="E656" s="18">
        <f>IF($J$13="SI",'Energía Transada'!C656*'Energía Transada'!$J$16,0)</f>
        <v>0</v>
      </c>
      <c r="F656" s="16">
        <f ca="1">IF(A656&lt;=$J$18,OFFSET('Anexo I'!$B$1,MATCH(YEAR($J$8),'Anexo I'!$A:$A,0)-1+22,MONTH($J$8)),0)</f>
        <v>7.94</v>
      </c>
      <c r="G656" s="16">
        <v>7.94</v>
      </c>
    </row>
    <row r="657" spans="1:7" x14ac:dyDescent="0.2">
      <c r="A657" s="8">
        <v>648</v>
      </c>
      <c r="B657" s="9">
        <f>$K$3*'Punto de Medida'!C657</f>
        <v>3194.2269058489996</v>
      </c>
      <c r="C657" s="18">
        <f>$K$4*'Punto de Medida'!D657</f>
        <v>0</v>
      </c>
      <c r="D657" s="9">
        <f>IF($J$13="SI",B657,'Energía Transada'!B657*'Energía Transada'!$J$15)</f>
        <v>3194.2269058489996</v>
      </c>
      <c r="E657" s="18">
        <f>IF($J$13="SI",'Energía Transada'!C657*'Energía Transada'!$J$16,0)</f>
        <v>0</v>
      </c>
      <c r="F657" s="16">
        <f ca="1">IF(A657&lt;=$J$18,OFFSET('Anexo I'!$B$1,MATCH(YEAR($J$8),'Anexo I'!$A:$A,0)-1+23,MONTH($J$8)),0)</f>
        <v>7.94</v>
      </c>
      <c r="G657" s="16">
        <v>7.94</v>
      </c>
    </row>
    <row r="658" spans="1:7" x14ac:dyDescent="0.2">
      <c r="A658" s="8">
        <v>649</v>
      </c>
      <c r="B658" s="9">
        <f>$K$3*'Punto de Medida'!C658</f>
        <v>4402.7139614360003</v>
      </c>
      <c r="C658" s="18">
        <f>$K$4*'Punto de Medida'!D658</f>
        <v>0</v>
      </c>
      <c r="D658" s="9">
        <f>IF($J$13="SI",B658,'Energía Transada'!B658*'Energía Transada'!$J$15)</f>
        <v>4402.7139614360003</v>
      </c>
      <c r="E658" s="18">
        <f>IF($J$13="SI",'Energía Transada'!C658*'Energía Transada'!$J$16,0)</f>
        <v>0</v>
      </c>
      <c r="F658" s="16">
        <f ca="1">IF(A658&lt;=$J$18,OFFSET('Anexo I'!$B$1,MATCH(YEAR($J$8),'Anexo I'!$A:$A,0)-1+24,MONTH($J$8)),0)</f>
        <v>7.94</v>
      </c>
      <c r="G658" s="16">
        <v>7.94</v>
      </c>
    </row>
    <row r="659" spans="1:7" x14ac:dyDescent="0.2">
      <c r="A659" s="8">
        <v>650</v>
      </c>
      <c r="B659" s="9">
        <f>$K$3*'Punto de Medida'!C659</f>
        <v>1811.527376736</v>
      </c>
      <c r="C659" s="18">
        <f>$K$4*'Punto de Medida'!D659</f>
        <v>0</v>
      </c>
      <c r="D659" s="9">
        <f>IF($J$13="SI",B659,'Energía Transada'!B659*'Energía Transada'!$J$15)</f>
        <v>1811.527376736</v>
      </c>
      <c r="E659" s="18">
        <f>IF($J$13="SI",'Energía Transada'!C659*'Energía Transada'!$J$16,0)</f>
        <v>0</v>
      </c>
      <c r="F659" s="16">
        <f ca="1">IF(A659&lt;=$J$18,OFFSET('Anexo I'!$B$1,MATCH(YEAR($J$8),'Anexo I'!$A:$A,0)-1+1,MONTH($J$8)),0)</f>
        <v>7.94</v>
      </c>
      <c r="G659" s="16">
        <v>7.94</v>
      </c>
    </row>
    <row r="660" spans="1:7" x14ac:dyDescent="0.2">
      <c r="A660" s="8">
        <v>651</v>
      </c>
      <c r="B660" s="9">
        <f>$K$3*'Punto de Medida'!C660</f>
        <v>285.52130163200002</v>
      </c>
      <c r="C660" s="18">
        <f>$K$4*'Punto de Medida'!D660</f>
        <v>0</v>
      </c>
      <c r="D660" s="9">
        <f>IF($J$13="SI",B660,'Energía Transada'!B660*'Energía Transada'!$J$15)</f>
        <v>285.52130163200002</v>
      </c>
      <c r="E660" s="18">
        <f>IF($J$13="SI",'Energía Transada'!C660*'Energía Transada'!$J$16,0)</f>
        <v>0</v>
      </c>
      <c r="F660" s="16">
        <f ca="1">IF(A660&lt;=$J$18,OFFSET('Anexo I'!$B$1,MATCH(YEAR($J$8),'Anexo I'!$A:$A,0)-1+2,MONTH($J$8)),0)</f>
        <v>7.94</v>
      </c>
      <c r="G660" s="16">
        <v>7.94</v>
      </c>
    </row>
    <row r="661" spans="1:7" x14ac:dyDescent="0.2">
      <c r="A661" s="8">
        <v>652</v>
      </c>
      <c r="B661" s="9">
        <f>$K$3*'Punto de Medida'!C661</f>
        <v>1127.8957522700002</v>
      </c>
      <c r="C661" s="18">
        <f>$K$4*'Punto de Medida'!D661</f>
        <v>92.924961761099993</v>
      </c>
      <c r="D661" s="9">
        <f>IF($J$13="SI",B661,'Energía Transada'!B661*'Energía Transada'!$J$15)</f>
        <v>1127.8957522700002</v>
      </c>
      <c r="E661" s="18">
        <f>IF($J$13="SI",'Energía Transada'!C661*'Energía Transada'!$J$16,0)</f>
        <v>0</v>
      </c>
      <c r="F661" s="16">
        <f ca="1">IF(A661&lt;=$J$18,OFFSET('Anexo I'!$B$1,MATCH(YEAR($J$8),'Anexo I'!$A:$A,0)-1+3,MONTH($J$8)),0)</f>
        <v>7.94</v>
      </c>
      <c r="G661" s="16">
        <v>7.94</v>
      </c>
    </row>
    <row r="662" spans="1:7" x14ac:dyDescent="0.2">
      <c r="A662" s="8">
        <v>653</v>
      </c>
      <c r="B662" s="9">
        <f>$K$3*'Punto de Medida'!C662</f>
        <v>177.75098175100001</v>
      </c>
      <c r="C662" s="18">
        <f>$K$4*'Punto de Medida'!D662</f>
        <v>0</v>
      </c>
      <c r="D662" s="9">
        <f>IF($J$13="SI",B662,'Energía Transada'!B662*'Energía Transada'!$J$15)</f>
        <v>177.75098175100001</v>
      </c>
      <c r="E662" s="18">
        <f>IF($J$13="SI",'Energía Transada'!C662*'Energía Transada'!$J$16,0)</f>
        <v>0</v>
      </c>
      <c r="F662" s="16">
        <f ca="1">IF(A662&lt;=$J$18,OFFSET('Anexo I'!$B$1,MATCH(YEAR($J$8),'Anexo I'!$A:$A,0)-1+4,MONTH($J$8)),0)</f>
        <v>7.94</v>
      </c>
      <c r="G662" s="16">
        <v>7.94</v>
      </c>
    </row>
    <row r="663" spans="1:7" x14ac:dyDescent="0.2">
      <c r="A663" s="8">
        <v>654</v>
      </c>
      <c r="B663" s="9">
        <f>$K$3*'Punto de Medida'!C663</f>
        <v>801.71829310300006</v>
      </c>
      <c r="C663" s="18">
        <f>$K$4*'Punto de Medida'!D663</f>
        <v>4.0926948999999999E-3</v>
      </c>
      <c r="D663" s="9">
        <f>IF($J$13="SI",B663,'Energía Transada'!B663*'Energía Transada'!$J$15)</f>
        <v>801.71829310300006</v>
      </c>
      <c r="E663" s="18">
        <f>IF($J$13="SI",'Energía Transada'!C663*'Energía Transada'!$J$16,0)</f>
        <v>0</v>
      </c>
      <c r="F663" s="16">
        <f ca="1">IF(A663&lt;=$J$18,OFFSET('Anexo I'!$B$1,MATCH(YEAR($J$8),'Anexo I'!$A:$A,0)-1+5,MONTH($J$8)),0)</f>
        <v>7.94</v>
      </c>
      <c r="G663" s="16">
        <v>7.94</v>
      </c>
    </row>
    <row r="664" spans="1:7" x14ac:dyDescent="0.2">
      <c r="A664" s="8">
        <v>655</v>
      </c>
      <c r="B664" s="9">
        <f>$K$3*'Punto de Medida'!C664</f>
        <v>210.29539733300004</v>
      </c>
      <c r="C664" s="18">
        <f>$K$4*'Punto de Medida'!D664</f>
        <v>308.50808010959997</v>
      </c>
      <c r="D664" s="9">
        <f>IF($J$13="SI",B664,'Energía Transada'!B664*'Energía Transada'!$J$15)</f>
        <v>210.29539733300004</v>
      </c>
      <c r="E664" s="18">
        <f>IF($J$13="SI",'Energía Transada'!C664*'Energía Transada'!$J$16,0)</f>
        <v>0</v>
      </c>
      <c r="F664" s="16">
        <f ca="1">IF(A664&lt;=$J$18,OFFSET('Anexo I'!$B$1,MATCH(YEAR($J$8),'Anexo I'!$A:$A,0)-1+6,MONTH($J$8)),0)</f>
        <v>7.94</v>
      </c>
      <c r="G664" s="16">
        <v>7.94</v>
      </c>
    </row>
    <row r="665" spans="1:7" x14ac:dyDescent="0.2">
      <c r="A665" s="8">
        <v>656</v>
      </c>
      <c r="B665" s="9">
        <f>$K$3*'Punto de Medida'!C665</f>
        <v>0.23932246100000001</v>
      </c>
      <c r="C665" s="18">
        <f>$K$4*'Punto de Medida'!D665</f>
        <v>1236.4979675223003</v>
      </c>
      <c r="D665" s="9">
        <f>IF($J$13="SI",B665,'Energía Transada'!B665*'Energía Transada'!$J$15)</f>
        <v>0.23932246100000001</v>
      </c>
      <c r="E665" s="18">
        <f>IF($J$13="SI",'Energía Transada'!C665*'Energía Transada'!$J$16,0)</f>
        <v>0</v>
      </c>
      <c r="F665" s="16">
        <f ca="1">IF(A665&lt;=$J$18,OFFSET('Anexo I'!$B$1,MATCH(YEAR($J$8),'Anexo I'!$A:$A,0)-1+7,MONTH($J$8)),0)</f>
        <v>7.94</v>
      </c>
      <c r="G665" s="16">
        <v>7.94</v>
      </c>
    </row>
    <row r="666" spans="1:7" x14ac:dyDescent="0.2">
      <c r="A666" s="8">
        <v>657</v>
      </c>
      <c r="B666" s="9">
        <f>$K$3*'Punto de Medida'!C666</f>
        <v>5.4438230000000004E-2</v>
      </c>
      <c r="C666" s="18">
        <f>$K$4*'Punto de Medida'!D666</f>
        <v>1890.0546832083</v>
      </c>
      <c r="D666" s="9">
        <f>IF($J$13="SI",B666,'Energía Transada'!B666*'Energía Transada'!$J$15)</f>
        <v>5.4438230000000004E-2</v>
      </c>
      <c r="E666" s="18">
        <f>IF($J$13="SI",'Energía Transada'!C666*'Energía Transada'!$J$16,0)</f>
        <v>0</v>
      </c>
      <c r="F666" s="16">
        <f ca="1">IF(A666&lt;=$J$18,OFFSET('Anexo I'!$B$1,MATCH(YEAR($J$8),'Anexo I'!$A:$A,0)-1+8,MONTH($J$8)),0)</f>
        <v>0</v>
      </c>
      <c r="G666" s="16">
        <v>0</v>
      </c>
    </row>
    <row r="667" spans="1:7" x14ac:dyDescent="0.2">
      <c r="A667" s="8">
        <v>658</v>
      </c>
      <c r="B667" s="9">
        <f>$K$3*'Punto de Medida'!C667</f>
        <v>146.58008177400001</v>
      </c>
      <c r="C667" s="18">
        <f>$K$4*'Punto de Medida'!D667</f>
        <v>1670.2454474601</v>
      </c>
      <c r="D667" s="9">
        <f>IF($J$13="SI",B667,'Energía Transada'!B667*'Energía Transada'!$J$15)</f>
        <v>146.58008177400001</v>
      </c>
      <c r="E667" s="18">
        <f>IF($J$13="SI",'Energía Transada'!C667*'Energía Transada'!$J$16,0)</f>
        <v>0</v>
      </c>
      <c r="F667" s="16">
        <f ca="1">IF(A667&lt;=$J$18,OFFSET('Anexo I'!$B$1,MATCH(YEAR($J$8),'Anexo I'!$A:$A,0)-1+9,MONTH($J$8)),0)</f>
        <v>0</v>
      </c>
      <c r="G667" s="16">
        <v>0</v>
      </c>
    </row>
    <row r="668" spans="1:7" x14ac:dyDescent="0.2">
      <c r="A668" s="8">
        <v>659</v>
      </c>
      <c r="B668" s="9">
        <f>$K$3*'Punto de Medida'!C668</f>
        <v>11.028416658000001</v>
      </c>
      <c r="C668" s="18">
        <f>$K$4*'Punto de Medida'!D668</f>
        <v>1524.9255735818999</v>
      </c>
      <c r="D668" s="9">
        <f>IF($J$13="SI",B668,'Energía Transada'!B668*'Energía Transada'!$J$15)</f>
        <v>11.028416658000001</v>
      </c>
      <c r="E668" s="18">
        <f>IF($J$13="SI",'Energía Transada'!C668*'Energía Transada'!$J$16,0)</f>
        <v>0</v>
      </c>
      <c r="F668" s="16">
        <f ca="1">IF(A668&lt;=$J$18,OFFSET('Anexo I'!$B$1,MATCH(YEAR($J$8),'Anexo I'!$A:$A,0)-1+10,MONTH($J$8)),0)</f>
        <v>0</v>
      </c>
      <c r="G668" s="16">
        <v>0</v>
      </c>
    </row>
    <row r="669" spans="1:7" x14ac:dyDescent="0.2">
      <c r="A669" s="8">
        <v>660</v>
      </c>
      <c r="B669" s="9">
        <f>$K$3*'Punto de Medida'!C669</f>
        <v>0</v>
      </c>
      <c r="C669" s="18">
        <f>$K$4*'Punto de Medida'!D669</f>
        <v>535.50302711289999</v>
      </c>
      <c r="D669" s="9">
        <f>IF($J$13="SI",B669,'Energía Transada'!B669*'Energía Transada'!$J$15)</f>
        <v>0</v>
      </c>
      <c r="E669" s="18">
        <f>IF($J$13="SI",'Energía Transada'!C669*'Energía Transada'!$J$16,0)</f>
        <v>0</v>
      </c>
      <c r="F669" s="16">
        <f ca="1">IF(A669&lt;=$J$18,OFFSET('Anexo I'!$B$1,MATCH(YEAR($J$8),'Anexo I'!$A:$A,0)-1+11,MONTH($J$8)),0)</f>
        <v>0</v>
      </c>
      <c r="G669" s="16">
        <v>0</v>
      </c>
    </row>
    <row r="670" spans="1:7" x14ac:dyDescent="0.2">
      <c r="A670" s="8">
        <v>661</v>
      </c>
      <c r="B670" s="9">
        <f>$K$3*'Punto de Medida'!C670</f>
        <v>0</v>
      </c>
      <c r="C670" s="18">
        <f>$K$4*'Punto de Medida'!D670</f>
        <v>2633.4279381543001</v>
      </c>
      <c r="D670" s="9">
        <f>IF($J$13="SI",B670,'Energía Transada'!B670*'Energía Transada'!$J$15)</f>
        <v>0</v>
      </c>
      <c r="E670" s="18">
        <f>IF($J$13="SI",'Energía Transada'!C670*'Energía Transada'!$J$16,0)</f>
        <v>0</v>
      </c>
      <c r="F670" s="16">
        <f ca="1">IF(A670&lt;=$J$18,OFFSET('Anexo I'!$B$1,MATCH(YEAR($J$8),'Anexo I'!$A:$A,0)-1+12,MONTH($J$8)),0)</f>
        <v>0</v>
      </c>
      <c r="G670" s="16">
        <v>0</v>
      </c>
    </row>
    <row r="671" spans="1:7" x14ac:dyDescent="0.2">
      <c r="A671" s="8">
        <v>662</v>
      </c>
      <c r="B671" s="9">
        <f>$K$3*'Punto de Medida'!C671</f>
        <v>0</v>
      </c>
      <c r="C671" s="18">
        <f>$K$4*'Punto de Medida'!D671</f>
        <v>6071.3442885900004</v>
      </c>
      <c r="D671" s="9">
        <f>IF($J$13="SI",B671,'Energía Transada'!B671*'Energía Transada'!$J$15)</f>
        <v>0</v>
      </c>
      <c r="E671" s="18">
        <f>IF($J$13="SI",'Energía Transada'!C671*'Energía Transada'!$J$16,0)</f>
        <v>0</v>
      </c>
      <c r="F671" s="16">
        <f ca="1">IF(A671&lt;=$J$18,OFFSET('Anexo I'!$B$1,MATCH(YEAR($J$8),'Anexo I'!$A:$A,0)-1+13,MONTH($J$8)),0)</f>
        <v>0</v>
      </c>
      <c r="G671" s="16">
        <v>0</v>
      </c>
    </row>
    <row r="672" spans="1:7" x14ac:dyDescent="0.2">
      <c r="A672" s="8">
        <v>663</v>
      </c>
      <c r="B672" s="9">
        <f>$K$3*'Punto de Medida'!C672</f>
        <v>2.7056589000000002E-2</v>
      </c>
      <c r="C672" s="18">
        <f>$K$4*'Punto de Medida'!D672</f>
        <v>7179.8012055700001</v>
      </c>
      <c r="D672" s="9">
        <f>IF($J$13="SI",B672,'Energía Transada'!B672*'Energía Transada'!$J$15)</f>
        <v>2.7056589000000002E-2</v>
      </c>
      <c r="E672" s="18">
        <f>IF($J$13="SI",'Energía Transada'!C672*'Energía Transada'!$J$16,0)</f>
        <v>0</v>
      </c>
      <c r="F672" s="16">
        <f ca="1">IF(A672&lt;=$J$18,OFFSET('Anexo I'!$B$1,MATCH(YEAR($J$8),'Anexo I'!$A:$A,0)-1+14,MONTH($J$8)),0)</f>
        <v>0</v>
      </c>
      <c r="G672" s="16">
        <v>0</v>
      </c>
    </row>
    <row r="673" spans="1:7" x14ac:dyDescent="0.2">
      <c r="A673" s="8">
        <v>664</v>
      </c>
      <c r="B673" s="9">
        <f>$K$3*'Punto de Medida'!C673</f>
        <v>0</v>
      </c>
      <c r="C673" s="18">
        <f>$K$4*'Punto de Medida'!D673</f>
        <v>9560.7867801600005</v>
      </c>
      <c r="D673" s="9">
        <f>IF($J$13="SI",B673,'Energía Transada'!B673*'Energía Transada'!$J$15)</f>
        <v>0</v>
      </c>
      <c r="E673" s="18">
        <f>IF($J$13="SI",'Energía Transada'!C673*'Energía Transada'!$J$16,0)</f>
        <v>0</v>
      </c>
      <c r="F673" s="16">
        <f ca="1">IF(A673&lt;=$J$18,OFFSET('Anexo I'!$B$1,MATCH(YEAR($J$8),'Anexo I'!$A:$A,0)-1+15,MONTH($J$8)),0)</f>
        <v>0</v>
      </c>
      <c r="G673" s="16">
        <v>0</v>
      </c>
    </row>
    <row r="674" spans="1:7" x14ac:dyDescent="0.2">
      <c r="A674" s="8">
        <v>665</v>
      </c>
      <c r="B674" s="9">
        <f>$K$3*'Punto de Medida'!C674</f>
        <v>0</v>
      </c>
      <c r="C674" s="18">
        <f>$K$4*'Punto de Medida'!D674</f>
        <v>10751.828337389999</v>
      </c>
      <c r="D674" s="9">
        <f>IF($J$13="SI",B674,'Energía Transada'!B674*'Energía Transada'!$J$15)</f>
        <v>0</v>
      </c>
      <c r="E674" s="18">
        <f>IF($J$13="SI",'Energía Transada'!C674*'Energía Transada'!$J$16,0)</f>
        <v>0</v>
      </c>
      <c r="F674" s="16">
        <f ca="1">IF(A674&lt;=$J$18,OFFSET('Anexo I'!$B$1,MATCH(YEAR($J$8),'Anexo I'!$A:$A,0)-1+16,MONTH($J$8)),0)</f>
        <v>0</v>
      </c>
      <c r="G674" s="16">
        <v>0</v>
      </c>
    </row>
    <row r="675" spans="1:7" x14ac:dyDescent="0.2">
      <c r="A675" s="8">
        <v>666</v>
      </c>
      <c r="B675" s="9">
        <f>$K$3*'Punto de Medida'!C675</f>
        <v>0</v>
      </c>
      <c r="C675" s="18">
        <f>$K$4*'Punto de Medida'!D675</f>
        <v>11679.659389160001</v>
      </c>
      <c r="D675" s="9">
        <f>IF($J$13="SI",B675,'Energía Transada'!B675*'Energía Transada'!$J$15)</f>
        <v>0</v>
      </c>
      <c r="E675" s="18">
        <f>IF($J$13="SI",'Energía Transada'!C675*'Energía Transada'!$J$16,0)</f>
        <v>0</v>
      </c>
      <c r="F675" s="16">
        <f ca="1">IF(A675&lt;=$J$18,OFFSET('Anexo I'!$B$1,MATCH(YEAR($J$8),'Anexo I'!$A:$A,0)-1+17,MONTH($J$8)),0)</f>
        <v>0</v>
      </c>
      <c r="G675" s="16">
        <v>0</v>
      </c>
    </row>
    <row r="676" spans="1:7" x14ac:dyDescent="0.2">
      <c r="A676" s="8">
        <v>667</v>
      </c>
      <c r="B676" s="9">
        <f>$K$3*'Punto de Medida'!C676</f>
        <v>0</v>
      </c>
      <c r="C676" s="18">
        <f>$K$4*'Punto de Medida'!D676</f>
        <v>10159.859235260001</v>
      </c>
      <c r="D676" s="9">
        <f>IF($J$13="SI",B676,'Energía Transada'!B676*'Energía Transada'!$J$15)</f>
        <v>0</v>
      </c>
      <c r="E676" s="18">
        <f>IF($J$13="SI",'Energía Transada'!C676*'Energía Transada'!$J$16,0)</f>
        <v>0</v>
      </c>
      <c r="F676" s="16">
        <f ca="1">IF(A676&lt;=$J$18,OFFSET('Anexo I'!$B$1,MATCH(YEAR($J$8),'Anexo I'!$A:$A,0)-1+18,MONTH($J$8)),0)</f>
        <v>7.94</v>
      </c>
      <c r="G676" s="16">
        <v>7.94</v>
      </c>
    </row>
    <row r="677" spans="1:7" x14ac:dyDescent="0.2">
      <c r="A677" s="8">
        <v>668</v>
      </c>
      <c r="B677" s="9">
        <f>$K$3*'Punto de Medida'!C677</f>
        <v>0</v>
      </c>
      <c r="C677" s="18">
        <f>$K$4*'Punto de Medida'!D677</f>
        <v>11059.476261470001</v>
      </c>
      <c r="D677" s="9">
        <f>IF($J$13="SI",B677,'Energía Transada'!B677*'Energía Transada'!$J$15)</f>
        <v>0</v>
      </c>
      <c r="E677" s="18">
        <f>IF($J$13="SI",'Energía Transada'!C677*'Energía Transada'!$J$16,0)</f>
        <v>0</v>
      </c>
      <c r="F677" s="16">
        <f ca="1">IF(A677&lt;=$J$18,OFFSET('Anexo I'!$B$1,MATCH(YEAR($J$8),'Anexo I'!$A:$A,0)-1+19,MONTH($J$8)),0)</f>
        <v>7.94</v>
      </c>
      <c r="G677" s="16">
        <v>7.94</v>
      </c>
    </row>
    <row r="678" spans="1:7" x14ac:dyDescent="0.2">
      <c r="A678" s="8">
        <v>669</v>
      </c>
      <c r="B678" s="9">
        <f>$K$3*'Punto de Medida'!C678</f>
        <v>82.291619207000011</v>
      </c>
      <c r="C678" s="18">
        <f>$K$4*'Punto de Medida'!D678</f>
        <v>13700.278306189999</v>
      </c>
      <c r="D678" s="9">
        <f>IF($J$13="SI",B678,'Energía Transada'!B678*'Energía Transada'!$J$15)</f>
        <v>82.291619207000011</v>
      </c>
      <c r="E678" s="18">
        <f>IF($J$13="SI",'Energía Transada'!C678*'Energía Transada'!$J$16,0)</f>
        <v>0</v>
      </c>
      <c r="F678" s="16">
        <f ca="1">IF(A678&lt;=$J$18,OFFSET('Anexo I'!$B$1,MATCH(YEAR($J$8),'Anexo I'!$A:$A,0)-1+20,MONTH($J$8)),0)</f>
        <v>7.94</v>
      </c>
      <c r="G678" s="16">
        <v>7.94</v>
      </c>
    </row>
    <row r="679" spans="1:7" x14ac:dyDescent="0.2">
      <c r="A679" s="8">
        <v>670</v>
      </c>
      <c r="B679" s="9">
        <f>$K$3*'Punto de Medida'!C679</f>
        <v>173.308666706</v>
      </c>
      <c r="C679" s="18">
        <f>$K$4*'Punto de Medida'!D679</f>
        <v>14555.97376667</v>
      </c>
      <c r="D679" s="9">
        <f>IF($J$13="SI",B679,'Energía Transada'!B679*'Energía Transada'!$J$15)</f>
        <v>173.308666706</v>
      </c>
      <c r="E679" s="18">
        <f>IF($J$13="SI",'Energía Transada'!C679*'Energía Transada'!$J$16,0)</f>
        <v>0</v>
      </c>
      <c r="F679" s="16">
        <f ca="1">IF(A679&lt;=$J$18,OFFSET('Anexo I'!$B$1,MATCH(YEAR($J$8),'Anexo I'!$A:$A,0)-1+21,MONTH($J$8)),0)</f>
        <v>7.94</v>
      </c>
      <c r="G679" s="16">
        <v>7.94</v>
      </c>
    </row>
    <row r="680" spans="1:7" x14ac:dyDescent="0.2">
      <c r="A680" s="8">
        <v>671</v>
      </c>
      <c r="B680" s="9">
        <f>$K$3*'Punto de Medida'!C680</f>
        <v>10.992056186999999</v>
      </c>
      <c r="C680" s="18">
        <f>$K$4*'Punto de Medida'!D680</f>
        <v>15274.684096559999</v>
      </c>
      <c r="D680" s="9">
        <f>IF($J$13="SI",B680,'Energía Transada'!B680*'Energía Transada'!$J$15)</f>
        <v>10.992056186999999</v>
      </c>
      <c r="E680" s="18">
        <f>IF($J$13="SI",'Energía Transada'!C680*'Energía Transada'!$J$16,0)</f>
        <v>0</v>
      </c>
      <c r="F680" s="16">
        <f ca="1">IF(A680&lt;=$J$18,OFFSET('Anexo I'!$B$1,MATCH(YEAR($J$8),'Anexo I'!$A:$A,0)-1+22,MONTH($J$8)),0)</f>
        <v>7.94</v>
      </c>
      <c r="G680" s="16">
        <v>7.94</v>
      </c>
    </row>
    <row r="681" spans="1:7" x14ac:dyDescent="0.2">
      <c r="A681" s="8">
        <v>672</v>
      </c>
      <c r="B681" s="9">
        <f>$K$3*'Punto de Medida'!C681</f>
        <v>142.24391003900001</v>
      </c>
      <c r="C681" s="18">
        <f>$K$4*'Punto de Medida'!D681</f>
        <v>13925.781542610002</v>
      </c>
      <c r="D681" s="9">
        <f>IF($J$13="SI",B681,'Energía Transada'!B681*'Energía Transada'!$J$15)</f>
        <v>142.24391003900001</v>
      </c>
      <c r="E681" s="18">
        <f>IF($J$13="SI",'Energía Transada'!C681*'Energía Transada'!$J$16,0)</f>
        <v>0</v>
      </c>
      <c r="F681" s="16">
        <f ca="1">IF(A681&lt;=$J$18,OFFSET('Anexo I'!$B$1,MATCH(YEAR($J$8),'Anexo I'!$A:$A,0)-1+23,MONTH($J$8)),0)</f>
        <v>7.94</v>
      </c>
      <c r="G681" s="16">
        <v>7.94</v>
      </c>
    </row>
    <row r="682" spans="1:7" x14ac:dyDescent="0.2">
      <c r="A682" s="8">
        <v>673</v>
      </c>
      <c r="B682" s="9">
        <f>$K$3*'Punto de Medida'!C682</f>
        <v>464.16160623700006</v>
      </c>
      <c r="C682" s="18">
        <f>$K$4*'Punto de Medida'!D682</f>
        <v>14210.605116049999</v>
      </c>
      <c r="D682" s="9">
        <f>IF($J$13="SI",B682,'Energía Transada'!B682*'Energía Transada'!$J$15)</f>
        <v>464.16160623700006</v>
      </c>
      <c r="E682" s="18">
        <f>IF($J$13="SI",'Energía Transada'!C682*'Energía Transada'!$J$16,0)</f>
        <v>0</v>
      </c>
      <c r="F682" s="16">
        <f ca="1">IF(A682&lt;=$J$18,OFFSET('Anexo I'!$B$1,MATCH(YEAR($J$8),'Anexo I'!$A:$A,0)-1+24,MONTH($J$8)),0)</f>
        <v>7.94</v>
      </c>
      <c r="G682" s="16">
        <v>7.94</v>
      </c>
    </row>
    <row r="683" spans="1:7" x14ac:dyDescent="0.2">
      <c r="A683" s="8">
        <v>674</v>
      </c>
      <c r="B683" s="9">
        <f>$K$3*'Punto de Medida'!C683</f>
        <v>465.90793773300004</v>
      </c>
      <c r="C683" s="18">
        <f>$K$4*'Punto de Medida'!D683</f>
        <v>13469.236178089999</v>
      </c>
      <c r="D683" s="9">
        <f>IF($J$13="SI",B683,'Energía Transada'!B683*'Energía Transada'!$J$15)</f>
        <v>465.90793773300004</v>
      </c>
      <c r="E683" s="18">
        <f>IF($J$13="SI",'Energía Transada'!C683*'Energía Transada'!$J$16,0)</f>
        <v>0</v>
      </c>
      <c r="F683" s="16">
        <f ca="1">IF(A683&lt;=$J$18,OFFSET('Anexo I'!$B$1,MATCH(YEAR($J$8),'Anexo I'!$A:$A,0)-1+1,MONTH($J$8)),0)</f>
        <v>7.94</v>
      </c>
      <c r="G683" s="16">
        <v>7.94</v>
      </c>
    </row>
    <row r="684" spans="1:7" x14ac:dyDescent="0.2">
      <c r="A684" s="8">
        <v>675</v>
      </c>
      <c r="B684" s="9">
        <f>$K$3*'Punto de Medida'!C684</f>
        <v>1359.6283963009998</v>
      </c>
      <c r="C684" s="18">
        <f>$K$4*'Punto de Medida'!D684</f>
        <v>12744.690945350001</v>
      </c>
      <c r="D684" s="9">
        <f>IF($J$13="SI",B684,'Energía Transada'!B684*'Energía Transada'!$J$15)</f>
        <v>1359.6283963009998</v>
      </c>
      <c r="E684" s="18">
        <f>IF($J$13="SI",'Energía Transada'!C684*'Energía Transada'!$J$16,0)</f>
        <v>0</v>
      </c>
      <c r="F684" s="16">
        <f ca="1">IF(A684&lt;=$J$18,OFFSET('Anexo I'!$B$1,MATCH(YEAR($J$8),'Anexo I'!$A:$A,0)-1+2,MONTH($J$8)),0)</f>
        <v>7.94</v>
      </c>
      <c r="G684" s="16">
        <v>7.94</v>
      </c>
    </row>
    <row r="685" spans="1:7" x14ac:dyDescent="0.2">
      <c r="A685" s="8">
        <v>676</v>
      </c>
      <c r="B685" s="9">
        <f>$K$3*'Punto de Medida'!C685</f>
        <v>2328.7447644230001</v>
      </c>
      <c r="C685" s="18">
        <f>$K$4*'Punto de Medida'!D685</f>
        <v>10900.39181651</v>
      </c>
      <c r="D685" s="9">
        <f>IF($J$13="SI",B685,'Energía Transada'!B685*'Energía Transada'!$J$15)</f>
        <v>2328.7447644230001</v>
      </c>
      <c r="E685" s="18">
        <f>IF($J$13="SI",'Energía Transada'!C685*'Energía Transada'!$J$16,0)</f>
        <v>0</v>
      </c>
      <c r="F685" s="16">
        <f ca="1">IF(A685&lt;=$J$18,OFFSET('Anexo I'!$B$1,MATCH(YEAR($J$8),'Anexo I'!$A:$A,0)-1+3,MONTH($J$8)),0)</f>
        <v>7.94</v>
      </c>
      <c r="G685" s="16">
        <v>7.94</v>
      </c>
    </row>
    <row r="686" spans="1:7" x14ac:dyDescent="0.2">
      <c r="A686" s="8">
        <v>677</v>
      </c>
      <c r="B686" s="9">
        <f>$K$3*'Punto de Medida'!C686</f>
        <v>1441.681976763</v>
      </c>
      <c r="C686" s="18">
        <f>$K$4*'Punto de Medida'!D686</f>
        <v>11779.73818728</v>
      </c>
      <c r="D686" s="9">
        <f>IF($J$13="SI",B686,'Energía Transada'!B686*'Energía Transada'!$J$15)</f>
        <v>1441.681976763</v>
      </c>
      <c r="E686" s="18">
        <f>IF($J$13="SI",'Energía Transada'!C686*'Energía Transada'!$J$16,0)</f>
        <v>0</v>
      </c>
      <c r="F686" s="16">
        <f ca="1">IF(A686&lt;=$J$18,OFFSET('Anexo I'!$B$1,MATCH(YEAR($J$8),'Anexo I'!$A:$A,0)-1+4,MONTH($J$8)),0)</f>
        <v>7.94</v>
      </c>
      <c r="G686" s="16">
        <v>7.94</v>
      </c>
    </row>
    <row r="687" spans="1:7" x14ac:dyDescent="0.2">
      <c r="A687" s="8">
        <v>678</v>
      </c>
      <c r="B687" s="9">
        <f>$K$3*'Punto de Medida'!C687</f>
        <v>2489.467146768</v>
      </c>
      <c r="C687" s="18">
        <f>$K$4*'Punto de Medida'!D687</f>
        <v>12465.27911713</v>
      </c>
      <c r="D687" s="9">
        <f>IF($J$13="SI",B687,'Energía Transada'!B687*'Energía Transada'!$J$15)</f>
        <v>2489.467146768</v>
      </c>
      <c r="E687" s="18">
        <f>IF($J$13="SI",'Energía Transada'!C687*'Energía Transada'!$J$16,0)</f>
        <v>0</v>
      </c>
      <c r="F687" s="16">
        <f ca="1">IF(A687&lt;=$J$18,OFFSET('Anexo I'!$B$1,MATCH(YEAR($J$8),'Anexo I'!$A:$A,0)-1+5,MONTH($J$8)),0)</f>
        <v>7.94</v>
      </c>
      <c r="G687" s="16">
        <v>7.94</v>
      </c>
    </row>
    <row r="688" spans="1:7" x14ac:dyDescent="0.2">
      <c r="A688" s="8">
        <v>679</v>
      </c>
      <c r="B688" s="9">
        <f>$K$3*'Punto de Medida'!C688</f>
        <v>4513.5526167200005</v>
      </c>
      <c r="C688" s="18">
        <f>$K$4*'Punto de Medida'!D688</f>
        <v>14236.91345195</v>
      </c>
      <c r="D688" s="9">
        <f>IF($J$13="SI",B688,'Energía Transada'!B688*'Energía Transada'!$J$15)</f>
        <v>4513.5526167200005</v>
      </c>
      <c r="E688" s="18">
        <f>IF($J$13="SI",'Energía Transada'!C688*'Energía Transada'!$J$16,0)</f>
        <v>0</v>
      </c>
      <c r="F688" s="16">
        <f ca="1">IF(A688&lt;=$J$18,OFFSET('Anexo I'!$B$1,MATCH(YEAR($J$8),'Anexo I'!$A:$A,0)-1+6,MONTH($J$8)),0)</f>
        <v>7.94</v>
      </c>
      <c r="G688" s="16">
        <v>7.94</v>
      </c>
    </row>
    <row r="689" spans="1:7" x14ac:dyDescent="0.2">
      <c r="A689" s="8">
        <v>680</v>
      </c>
      <c r="B689" s="9">
        <f>$K$3*'Punto de Medida'!C689</f>
        <v>3363.145867788</v>
      </c>
      <c r="C689" s="18">
        <f>$K$4*'Punto de Medida'!D689</f>
        <v>14031.71338429</v>
      </c>
      <c r="D689" s="9">
        <f>IF($J$13="SI",B689,'Energía Transada'!B689*'Energía Transada'!$J$15)</f>
        <v>3363.145867788</v>
      </c>
      <c r="E689" s="18">
        <f>IF($J$13="SI",'Energía Transada'!C689*'Energía Transada'!$J$16,0)</f>
        <v>0</v>
      </c>
      <c r="F689" s="16">
        <f ca="1">IF(A689&lt;=$J$18,OFFSET('Anexo I'!$B$1,MATCH(YEAR($J$8),'Anexo I'!$A:$A,0)-1+7,MONTH($J$8)),0)</f>
        <v>7.94</v>
      </c>
      <c r="G689" s="16">
        <v>7.94</v>
      </c>
    </row>
    <row r="690" spans="1:7" x14ac:dyDescent="0.2">
      <c r="A690" s="8">
        <v>681</v>
      </c>
      <c r="B690" s="9">
        <f>$K$3*'Punto de Medida'!C690</f>
        <v>4015.5050229700009</v>
      </c>
      <c r="C690" s="18">
        <f>$K$4*'Punto de Medida'!D690</f>
        <v>14530.170248510001</v>
      </c>
      <c r="D690" s="9">
        <f>IF($J$13="SI",B690,'Energía Transada'!B690*'Energía Transada'!$J$15)</f>
        <v>4015.5050229700009</v>
      </c>
      <c r="E690" s="18">
        <f>IF($J$13="SI",'Energía Transada'!C690*'Energía Transada'!$J$16,0)</f>
        <v>0</v>
      </c>
      <c r="F690" s="16">
        <f ca="1">IF(A690&lt;=$J$18,OFFSET('Anexo I'!$B$1,MATCH(YEAR($J$8),'Anexo I'!$A:$A,0)-1+8,MONTH($J$8)),0)</f>
        <v>0</v>
      </c>
      <c r="G690" s="16">
        <v>0</v>
      </c>
    </row>
    <row r="691" spans="1:7" x14ac:dyDescent="0.2">
      <c r="A691" s="8">
        <v>682</v>
      </c>
      <c r="B691" s="9">
        <f>$K$3*'Punto de Medida'!C691</f>
        <v>2934.7818963680002</v>
      </c>
      <c r="C691" s="18">
        <f>$K$4*'Punto de Medida'!D691</f>
        <v>15049.67281251</v>
      </c>
      <c r="D691" s="9">
        <f>IF($J$13="SI",B691,'Energía Transada'!B691*'Energía Transada'!$J$15)</f>
        <v>2934.7818963680002</v>
      </c>
      <c r="E691" s="18">
        <f>IF($J$13="SI",'Energía Transada'!C691*'Energía Transada'!$J$16,0)</f>
        <v>0</v>
      </c>
      <c r="F691" s="16">
        <f ca="1">IF(A691&lt;=$J$18,OFFSET('Anexo I'!$B$1,MATCH(YEAR($J$8),'Anexo I'!$A:$A,0)-1+9,MONTH($J$8)),0)</f>
        <v>0</v>
      </c>
      <c r="G691" s="16">
        <v>0</v>
      </c>
    </row>
    <row r="692" spans="1:7" x14ac:dyDescent="0.2">
      <c r="A692" s="8">
        <v>683</v>
      </c>
      <c r="B692" s="9">
        <f>$K$3*'Punto de Medida'!C692</f>
        <v>1748.505703259</v>
      </c>
      <c r="C692" s="18">
        <f>$K$4*'Punto de Medida'!D692</f>
        <v>12999.45423189</v>
      </c>
      <c r="D692" s="9">
        <f>IF($J$13="SI",B692,'Energía Transada'!B692*'Energía Transada'!$J$15)</f>
        <v>1748.505703259</v>
      </c>
      <c r="E692" s="18">
        <f>IF($J$13="SI",'Energía Transada'!C692*'Energía Transada'!$J$16,0)</f>
        <v>0</v>
      </c>
      <c r="F692" s="16">
        <f ca="1">IF(A692&lt;=$J$18,OFFSET('Anexo I'!$B$1,MATCH(YEAR($J$8),'Anexo I'!$A:$A,0)-1+10,MONTH($J$8)),0)</f>
        <v>0</v>
      </c>
      <c r="G692" s="16">
        <v>0</v>
      </c>
    </row>
    <row r="693" spans="1:7" x14ac:dyDescent="0.2">
      <c r="A693" s="8">
        <v>684</v>
      </c>
      <c r="B693" s="9">
        <f>$K$3*'Punto de Medida'!C693</f>
        <v>1510.416220887</v>
      </c>
      <c r="C693" s="18">
        <f>$K$4*'Punto de Medida'!D693</f>
        <v>10388.50393665</v>
      </c>
      <c r="D693" s="9">
        <f>IF($J$13="SI",B693,'Energía Transada'!B693*'Energía Transada'!$J$15)</f>
        <v>1510.416220887</v>
      </c>
      <c r="E693" s="18">
        <f>IF($J$13="SI",'Energía Transada'!C693*'Energía Transada'!$J$16,0)</f>
        <v>0</v>
      </c>
      <c r="F693" s="16">
        <f ca="1">IF(A693&lt;=$J$18,OFFSET('Anexo I'!$B$1,MATCH(YEAR($J$8),'Anexo I'!$A:$A,0)-1+11,MONTH($J$8)),0)</f>
        <v>0</v>
      </c>
      <c r="G693" s="16">
        <v>0</v>
      </c>
    </row>
    <row r="694" spans="1:7" x14ac:dyDescent="0.2">
      <c r="A694" s="8">
        <v>685</v>
      </c>
      <c r="B694" s="9">
        <f>$K$3*'Punto de Medida'!C694</f>
        <v>1495.1796356840002</v>
      </c>
      <c r="C694" s="18">
        <f>$K$4*'Punto de Medida'!D694</f>
        <v>9119.5185311299992</v>
      </c>
      <c r="D694" s="9">
        <f>IF($J$13="SI",B694,'Energía Transada'!B694*'Energía Transada'!$J$15)</f>
        <v>1495.1796356840002</v>
      </c>
      <c r="E694" s="18">
        <f>IF($J$13="SI",'Energía Transada'!C694*'Energía Transada'!$J$16,0)</f>
        <v>0</v>
      </c>
      <c r="F694" s="16">
        <f ca="1">IF(A694&lt;=$J$18,OFFSET('Anexo I'!$B$1,MATCH(YEAR($J$8),'Anexo I'!$A:$A,0)-1+12,MONTH($J$8)),0)</f>
        <v>0</v>
      </c>
      <c r="G694" s="16">
        <v>0</v>
      </c>
    </row>
    <row r="695" spans="1:7" x14ac:dyDescent="0.2">
      <c r="A695" s="8">
        <v>686</v>
      </c>
      <c r="B695" s="9">
        <f>$K$3*'Punto de Medida'!C695</f>
        <v>1272.745675481</v>
      </c>
      <c r="C695" s="18">
        <f>$K$4*'Punto de Medida'!D695</f>
        <v>10383.342716250001</v>
      </c>
      <c r="D695" s="9">
        <f>IF($J$13="SI",B695,'Energía Transada'!B695*'Energía Transada'!$J$15)</f>
        <v>1272.745675481</v>
      </c>
      <c r="E695" s="18">
        <f>IF($J$13="SI",'Energía Transada'!C695*'Energía Transada'!$J$16,0)</f>
        <v>0</v>
      </c>
      <c r="F695" s="16">
        <f ca="1">IF(A695&lt;=$J$18,OFFSET('Anexo I'!$B$1,MATCH(YEAR($J$8),'Anexo I'!$A:$A,0)-1+13,MONTH($J$8)),0)</f>
        <v>0</v>
      </c>
      <c r="G695" s="16">
        <v>0</v>
      </c>
    </row>
    <row r="696" spans="1:7" x14ac:dyDescent="0.2">
      <c r="A696" s="8">
        <v>687</v>
      </c>
      <c r="B696" s="9">
        <f>$K$3*'Punto de Medida'!C696</f>
        <v>1292.6044490520001</v>
      </c>
      <c r="C696" s="18">
        <f>$K$4*'Punto de Medida'!D696</f>
        <v>11133.467857330001</v>
      </c>
      <c r="D696" s="9">
        <f>IF($J$13="SI",B696,'Energía Transada'!B696*'Energía Transada'!$J$15)</f>
        <v>1292.6044490520001</v>
      </c>
      <c r="E696" s="18">
        <f>IF($J$13="SI",'Energía Transada'!C696*'Energía Transada'!$J$16,0)</f>
        <v>0</v>
      </c>
      <c r="F696" s="16">
        <f ca="1">IF(A696&lt;=$J$18,OFFSET('Anexo I'!$B$1,MATCH(YEAR($J$8),'Anexo I'!$A:$A,0)-1+14,MONTH($J$8)),0)</f>
        <v>0</v>
      </c>
      <c r="G696" s="16">
        <v>0</v>
      </c>
    </row>
    <row r="697" spans="1:7" x14ac:dyDescent="0.2">
      <c r="A697" s="8">
        <v>688</v>
      </c>
      <c r="B697" s="9">
        <f>$K$3*'Punto de Medida'!C697</f>
        <v>2152.467713942</v>
      </c>
      <c r="C697" s="18">
        <f>$K$4*'Punto de Medida'!D697</f>
        <v>9753.9984223499996</v>
      </c>
      <c r="D697" s="9">
        <f>IF($J$13="SI",B697,'Energía Transada'!B697*'Energía Transada'!$J$15)</f>
        <v>2152.467713942</v>
      </c>
      <c r="E697" s="18">
        <f>IF($J$13="SI",'Energía Transada'!C697*'Energía Transada'!$J$16,0)</f>
        <v>0</v>
      </c>
      <c r="F697" s="16">
        <f ca="1">IF(A697&lt;=$J$18,OFFSET('Anexo I'!$B$1,MATCH(YEAR($J$8),'Anexo I'!$A:$A,0)-1+15,MONTH($J$8)),0)</f>
        <v>0</v>
      </c>
      <c r="G697" s="16">
        <v>0</v>
      </c>
    </row>
    <row r="698" spans="1:7" x14ac:dyDescent="0.2">
      <c r="A698" s="8">
        <v>689</v>
      </c>
      <c r="B698" s="9">
        <f>$K$3*'Punto de Medida'!C698</f>
        <v>3225.2270108169996</v>
      </c>
      <c r="C698" s="18">
        <f>$K$4*'Punto de Medida'!D698</f>
        <v>9993.1379281999998</v>
      </c>
      <c r="D698" s="9">
        <f>IF($J$13="SI",B698,'Energía Transada'!B698*'Energía Transada'!$J$15)</f>
        <v>3225.2270108169996</v>
      </c>
      <c r="E698" s="18">
        <f>IF($J$13="SI",'Energía Transada'!C698*'Energía Transada'!$J$16,0)</f>
        <v>0</v>
      </c>
      <c r="F698" s="16">
        <f ca="1">IF(A698&lt;=$J$18,OFFSET('Anexo I'!$B$1,MATCH(YEAR($J$8),'Anexo I'!$A:$A,0)-1+16,MONTH($J$8)),0)</f>
        <v>0</v>
      </c>
      <c r="G698" s="16">
        <v>0</v>
      </c>
    </row>
    <row r="699" spans="1:7" x14ac:dyDescent="0.2">
      <c r="A699" s="8">
        <v>690</v>
      </c>
      <c r="B699" s="9">
        <f>$K$3*'Punto de Medida'!C699</f>
        <v>2883.7971128470008</v>
      </c>
      <c r="C699" s="18">
        <f>$K$4*'Punto de Medida'!D699</f>
        <v>10761.699628960001</v>
      </c>
      <c r="D699" s="9">
        <f>IF($J$13="SI",B699,'Energía Transada'!B699*'Energía Transada'!$J$15)</f>
        <v>2883.7971128470008</v>
      </c>
      <c r="E699" s="18">
        <f>IF($J$13="SI",'Energía Transada'!C699*'Energía Transada'!$J$16,0)</f>
        <v>0</v>
      </c>
      <c r="F699" s="16">
        <f ca="1">IF(A699&lt;=$J$18,OFFSET('Anexo I'!$B$1,MATCH(YEAR($J$8),'Anexo I'!$A:$A,0)-1+17,MONTH($J$8)),0)</f>
        <v>0</v>
      </c>
      <c r="G699" s="16">
        <v>0</v>
      </c>
    </row>
    <row r="700" spans="1:7" x14ac:dyDescent="0.2">
      <c r="A700" s="8">
        <v>691</v>
      </c>
      <c r="B700" s="9">
        <f>$K$3*'Punto de Medida'!C700</f>
        <v>2000.0696833600002</v>
      </c>
      <c r="C700" s="18">
        <f>$K$4*'Punto de Medida'!D700</f>
        <v>7454.7245269000005</v>
      </c>
      <c r="D700" s="9">
        <f>IF($J$13="SI",B700,'Energía Transada'!B700*'Energía Transada'!$J$15)</f>
        <v>2000.0696833600002</v>
      </c>
      <c r="E700" s="18">
        <f>IF($J$13="SI",'Energía Transada'!C700*'Energía Transada'!$J$16,0)</f>
        <v>0</v>
      </c>
      <c r="F700" s="16">
        <f ca="1">IF(A700&lt;=$J$18,OFFSET('Anexo I'!$B$1,MATCH(YEAR($J$8),'Anexo I'!$A:$A,0)-1+18,MONTH($J$8)),0)</f>
        <v>7.94</v>
      </c>
      <c r="G700" s="16">
        <v>7.94</v>
      </c>
    </row>
    <row r="701" spans="1:7" x14ac:dyDescent="0.2">
      <c r="A701" s="8">
        <v>692</v>
      </c>
      <c r="B701" s="9">
        <f>$K$3*'Punto de Medida'!C701</f>
        <v>2921.7440650370004</v>
      </c>
      <c r="C701" s="18">
        <f>$K$4*'Punto de Medida'!D701</f>
        <v>8553.8904397100014</v>
      </c>
      <c r="D701" s="9">
        <f>IF($J$13="SI",B701,'Energía Transada'!B701*'Energía Transada'!$J$15)</f>
        <v>2921.7440650370004</v>
      </c>
      <c r="E701" s="18">
        <f>IF($J$13="SI",'Energía Transada'!C701*'Energía Transada'!$J$16,0)</f>
        <v>0</v>
      </c>
      <c r="F701" s="16">
        <f ca="1">IF(A701&lt;=$J$18,OFFSET('Anexo I'!$B$1,MATCH(YEAR($J$8),'Anexo I'!$A:$A,0)-1+19,MONTH($J$8)),0)</f>
        <v>7.94</v>
      </c>
      <c r="G701" s="16">
        <v>7.94</v>
      </c>
    </row>
    <row r="702" spans="1:7" x14ac:dyDescent="0.2">
      <c r="A702" s="8">
        <v>693</v>
      </c>
      <c r="B702" s="9">
        <f>$K$3*'Punto de Medida'!C702</f>
        <v>2513.3600642359997</v>
      </c>
      <c r="C702" s="18">
        <f>$K$4*'Punto de Medida'!D702</f>
        <v>11072.007723980001</v>
      </c>
      <c r="D702" s="9">
        <f>IF($J$13="SI",B702,'Energía Transada'!B702*'Energía Transada'!$J$15)</f>
        <v>2513.3600642359997</v>
      </c>
      <c r="E702" s="18">
        <f>IF($J$13="SI",'Energía Transada'!C702*'Energía Transada'!$J$16,0)</f>
        <v>0</v>
      </c>
      <c r="F702" s="16">
        <f ca="1">IF(A702&lt;=$J$18,OFFSET('Anexo I'!$B$1,MATCH(YEAR($J$8),'Anexo I'!$A:$A,0)-1+20,MONTH($J$8)),0)</f>
        <v>7.94</v>
      </c>
      <c r="G702" s="16">
        <v>7.94</v>
      </c>
    </row>
    <row r="703" spans="1:7" x14ac:dyDescent="0.2">
      <c r="A703" s="8">
        <v>694</v>
      </c>
      <c r="B703" s="9">
        <f>$K$3*'Punto de Medida'!C703</f>
        <v>1369.8349611379999</v>
      </c>
      <c r="C703" s="18">
        <f>$K$4*'Punto de Medida'!D703</f>
        <v>7864.8752678299998</v>
      </c>
      <c r="D703" s="9">
        <f>IF($J$13="SI",B703,'Energía Transada'!B703*'Energía Transada'!$J$15)</f>
        <v>1369.8349611379999</v>
      </c>
      <c r="E703" s="18">
        <f>IF($J$13="SI",'Energía Transada'!C703*'Energía Transada'!$J$16,0)</f>
        <v>0</v>
      </c>
      <c r="F703" s="16">
        <f ca="1">IF(A703&lt;=$J$18,OFFSET('Anexo I'!$B$1,MATCH(YEAR($J$8),'Anexo I'!$A:$A,0)-1+21,MONTH($J$8)),0)</f>
        <v>7.94</v>
      </c>
      <c r="G703" s="16">
        <v>7.94</v>
      </c>
    </row>
    <row r="704" spans="1:7" x14ac:dyDescent="0.2">
      <c r="A704" s="8">
        <v>695</v>
      </c>
      <c r="B704" s="9">
        <f>$K$3*'Punto de Medida'!C704</f>
        <v>1620.9922131409999</v>
      </c>
      <c r="C704" s="18">
        <f>$K$4*'Punto de Medida'!D704</f>
        <v>7536.9497442400007</v>
      </c>
      <c r="D704" s="9">
        <f>IF($J$13="SI",B704,'Energía Transada'!B704*'Energía Transada'!$J$15)</f>
        <v>1620.9922131409999</v>
      </c>
      <c r="E704" s="18">
        <f>IF($J$13="SI",'Energía Transada'!C704*'Energía Transada'!$J$16,0)</f>
        <v>0</v>
      </c>
      <c r="F704" s="16">
        <f ca="1">IF(A704&lt;=$J$18,OFFSET('Anexo I'!$B$1,MATCH(YEAR($J$8),'Anexo I'!$A:$A,0)-1+22,MONTH($J$8)),0)</f>
        <v>7.94</v>
      </c>
      <c r="G704" s="16">
        <v>7.94</v>
      </c>
    </row>
    <row r="705" spans="1:7" x14ac:dyDescent="0.2">
      <c r="A705" s="8">
        <v>696</v>
      </c>
      <c r="B705" s="9">
        <f>$K$3*'Punto de Medida'!C705</f>
        <v>1645.1481757480003</v>
      </c>
      <c r="C705" s="18">
        <f>$K$4*'Punto de Medida'!D705</f>
        <v>8191.74776896</v>
      </c>
      <c r="D705" s="9">
        <f>IF($J$13="SI",B705,'Energía Transada'!B705*'Energía Transada'!$J$15)</f>
        <v>1645.1481757480003</v>
      </c>
      <c r="E705" s="18">
        <f>IF($J$13="SI",'Energía Transada'!C705*'Energía Transada'!$J$16,0)</f>
        <v>0</v>
      </c>
      <c r="F705" s="16">
        <f ca="1">IF(A705&lt;=$J$18,OFFSET('Anexo I'!$B$1,MATCH(YEAR($J$8),'Anexo I'!$A:$A,0)-1+23,MONTH($J$8)),0)</f>
        <v>7.94</v>
      </c>
      <c r="G705" s="16">
        <v>7.94</v>
      </c>
    </row>
    <row r="706" spans="1:7" x14ac:dyDescent="0.2">
      <c r="A706" s="8">
        <v>697</v>
      </c>
      <c r="B706" s="9">
        <f>$K$3*'Punto de Medida'!C706</f>
        <v>1016.9993392089999</v>
      </c>
      <c r="C706" s="18">
        <f>$K$4*'Punto de Medida'!D706</f>
        <v>7989.18181852</v>
      </c>
      <c r="D706" s="9">
        <f>IF($J$13="SI",B706,'Energía Transada'!B706*'Energía Transada'!$J$15)</f>
        <v>1016.9993392089999</v>
      </c>
      <c r="E706" s="18">
        <f>IF($J$13="SI",'Energía Transada'!C706*'Energía Transada'!$J$16,0)</f>
        <v>0</v>
      </c>
      <c r="F706" s="16">
        <f ca="1">IF(A706&lt;=$J$18,OFFSET('Anexo I'!$B$1,MATCH(YEAR($J$8),'Anexo I'!$A:$A,0)-1+24,MONTH($J$8)),0)</f>
        <v>7.94</v>
      </c>
      <c r="G706" s="16">
        <v>7.94</v>
      </c>
    </row>
    <row r="707" spans="1:7" x14ac:dyDescent="0.2">
      <c r="A707" s="8">
        <v>698</v>
      </c>
      <c r="B707" s="9">
        <f>$K$3*'Punto de Medida'!C707</f>
        <v>1684.090582265</v>
      </c>
      <c r="C707" s="18">
        <f>$K$4*'Punto de Medida'!D707</f>
        <v>7914.2823258799999</v>
      </c>
      <c r="D707" s="9">
        <f>IF($J$13="SI",B707,'Energía Transada'!B707*'Energía Transada'!$J$15)</f>
        <v>1684.090582265</v>
      </c>
      <c r="E707" s="18">
        <f>IF($J$13="SI",'Energía Transada'!C707*'Energía Transada'!$J$16,0)</f>
        <v>0</v>
      </c>
      <c r="F707" s="16">
        <f ca="1">IF(A707&lt;=$J$18,OFFSET('Anexo I'!$B$1,MATCH(YEAR($J$8),'Anexo I'!$A:$A,0)-1+1,MONTH($J$8)),0)</f>
        <v>7.94</v>
      </c>
      <c r="G707" s="16">
        <v>7.94</v>
      </c>
    </row>
    <row r="708" spans="1:7" x14ac:dyDescent="0.2">
      <c r="A708" s="8">
        <v>699</v>
      </c>
      <c r="B708" s="9">
        <f>$K$3*'Punto de Medida'!C708</f>
        <v>1282.0532887960003</v>
      </c>
      <c r="C708" s="18">
        <f>$K$4*'Punto de Medida'!D708</f>
        <v>5557.4641604300004</v>
      </c>
      <c r="D708" s="9">
        <f>IF($J$13="SI",B708,'Energía Transada'!B708*'Energía Transada'!$J$15)</f>
        <v>1282.0532887960003</v>
      </c>
      <c r="E708" s="18">
        <f>IF($J$13="SI",'Energía Transada'!C708*'Energía Transada'!$J$16,0)</f>
        <v>0</v>
      </c>
      <c r="F708" s="16">
        <f ca="1">IF(A708&lt;=$J$18,OFFSET('Anexo I'!$B$1,MATCH(YEAR($J$8),'Anexo I'!$A:$A,0)-1+2,MONTH($J$8)),0)</f>
        <v>7.94</v>
      </c>
      <c r="G708" s="16">
        <v>7.94</v>
      </c>
    </row>
    <row r="709" spans="1:7" x14ac:dyDescent="0.2">
      <c r="A709" s="8">
        <v>700</v>
      </c>
      <c r="B709" s="9">
        <f>$K$3*'Punto de Medida'!C709</f>
        <v>1221.8127474630001</v>
      </c>
      <c r="C709" s="18">
        <f>$K$4*'Punto de Medida'!D709</f>
        <v>6194.0436369700001</v>
      </c>
      <c r="D709" s="9">
        <f>IF($J$13="SI",B709,'Energía Transada'!B709*'Energía Transada'!$J$15)</f>
        <v>1221.8127474630001</v>
      </c>
      <c r="E709" s="18">
        <f>IF($J$13="SI",'Energía Transada'!C709*'Energía Transada'!$J$16,0)</f>
        <v>0</v>
      </c>
      <c r="F709" s="16">
        <f ca="1">IF(A709&lt;=$J$18,OFFSET('Anexo I'!$B$1,MATCH(YEAR($J$8),'Anexo I'!$A:$A,0)-1+3,MONTH($J$8)),0)</f>
        <v>7.94</v>
      </c>
      <c r="G709" s="16">
        <v>7.94</v>
      </c>
    </row>
    <row r="710" spans="1:7" x14ac:dyDescent="0.2">
      <c r="A710" s="8">
        <v>701</v>
      </c>
      <c r="B710" s="9">
        <f>$K$3*'Punto de Medida'!C710</f>
        <v>2415.5474286859999</v>
      </c>
      <c r="C710" s="18">
        <f>$K$4*'Punto de Medida'!D710</f>
        <v>5903.1235468799996</v>
      </c>
      <c r="D710" s="9">
        <f>IF($J$13="SI",B710,'Energía Transada'!B710*'Energía Transada'!$J$15)</f>
        <v>2415.5474286859999</v>
      </c>
      <c r="E710" s="18">
        <f>IF($J$13="SI",'Energía Transada'!C710*'Energía Transada'!$J$16,0)</f>
        <v>0</v>
      </c>
      <c r="F710" s="16">
        <f ca="1">IF(A710&lt;=$J$18,OFFSET('Anexo I'!$B$1,MATCH(YEAR($J$8),'Anexo I'!$A:$A,0)-1+4,MONTH($J$8)),0)</f>
        <v>7.94</v>
      </c>
      <c r="G710" s="16">
        <v>7.94</v>
      </c>
    </row>
    <row r="711" spans="1:7" x14ac:dyDescent="0.2">
      <c r="A711" s="8">
        <v>702</v>
      </c>
      <c r="B711" s="9">
        <f>$K$3*'Punto de Medida'!C711</f>
        <v>1848.8786539789999</v>
      </c>
      <c r="C711" s="18">
        <f>$K$4*'Punto de Medida'!D711</f>
        <v>5543.7820278399995</v>
      </c>
      <c r="D711" s="9">
        <f>IF($J$13="SI",B711,'Energía Transada'!B711*'Energía Transada'!$J$15)</f>
        <v>1848.8786539789999</v>
      </c>
      <c r="E711" s="18">
        <f>IF($J$13="SI",'Energía Transada'!C711*'Energía Transada'!$J$16,0)</f>
        <v>0</v>
      </c>
      <c r="F711" s="16">
        <f ca="1">IF(A711&lt;=$J$18,OFFSET('Anexo I'!$B$1,MATCH(YEAR($J$8),'Anexo I'!$A:$A,0)-1+5,MONTH($J$8)),0)</f>
        <v>7.94</v>
      </c>
      <c r="G711" s="16">
        <v>7.94</v>
      </c>
    </row>
    <row r="712" spans="1:7" x14ac:dyDescent="0.2">
      <c r="A712" s="8">
        <v>703</v>
      </c>
      <c r="B712" s="9">
        <f>$K$3*'Punto de Medida'!C712</f>
        <v>552.24355746700007</v>
      </c>
      <c r="C712" s="18">
        <f>$K$4*'Punto de Medida'!D712</f>
        <v>4253.8671415099998</v>
      </c>
      <c r="D712" s="9">
        <f>IF($J$13="SI",B712,'Energía Transada'!B712*'Energía Transada'!$J$15)</f>
        <v>552.24355746700007</v>
      </c>
      <c r="E712" s="18">
        <f>IF($J$13="SI",'Energía Transada'!C712*'Energía Transada'!$J$16,0)</f>
        <v>0</v>
      </c>
      <c r="F712" s="16">
        <f ca="1">IF(A712&lt;=$J$18,OFFSET('Anexo I'!$B$1,MATCH(YEAR($J$8),'Anexo I'!$A:$A,0)-1+6,MONTH($J$8)),0)</f>
        <v>7.94</v>
      </c>
      <c r="G712" s="16">
        <v>7.94</v>
      </c>
    </row>
    <row r="713" spans="1:7" x14ac:dyDescent="0.2">
      <c r="A713" s="8">
        <v>704</v>
      </c>
      <c r="B713" s="9">
        <f>$K$3*'Punto de Medida'!C713</f>
        <v>43.002740242000002</v>
      </c>
      <c r="C713" s="18">
        <f>$K$4*'Punto de Medida'!D713</f>
        <v>6031.6743777499996</v>
      </c>
      <c r="D713" s="9">
        <f>IF($J$13="SI",B713,'Energía Transada'!B713*'Energía Transada'!$J$15)</f>
        <v>43.002740242000002</v>
      </c>
      <c r="E713" s="18">
        <f>IF($J$13="SI",'Energía Transada'!C713*'Energía Transada'!$J$16,0)</f>
        <v>0</v>
      </c>
      <c r="F713" s="16">
        <f ca="1">IF(A713&lt;=$J$18,OFFSET('Anexo I'!$B$1,MATCH(YEAR($J$8),'Anexo I'!$A:$A,0)-1+7,MONTH($J$8)),0)</f>
        <v>7.94</v>
      </c>
      <c r="G713" s="16">
        <v>7.94</v>
      </c>
    </row>
    <row r="714" spans="1:7" x14ac:dyDescent="0.2">
      <c r="A714" s="8">
        <v>705</v>
      </c>
      <c r="B714" s="9">
        <f>$K$3*'Punto de Medida'!C714</f>
        <v>0</v>
      </c>
      <c r="C714" s="18">
        <f>$K$4*'Punto de Medida'!D714</f>
        <v>6057.9523535299995</v>
      </c>
      <c r="D714" s="9">
        <f>IF($J$13="SI",B714,'Energía Transada'!B714*'Energía Transada'!$J$15)</f>
        <v>0</v>
      </c>
      <c r="E714" s="18">
        <f>IF($J$13="SI",'Energía Transada'!C714*'Energía Transada'!$J$16,0)</f>
        <v>0</v>
      </c>
      <c r="F714" s="16">
        <f ca="1">IF(A714&lt;=$J$18,OFFSET('Anexo I'!$B$1,MATCH(YEAR($J$8),'Anexo I'!$A:$A,0)-1+8,MONTH($J$8)),0)</f>
        <v>0</v>
      </c>
      <c r="G714" s="16">
        <v>0</v>
      </c>
    </row>
    <row r="715" spans="1:7" x14ac:dyDescent="0.2">
      <c r="A715" s="8">
        <v>706</v>
      </c>
      <c r="B715" s="9">
        <f>$K$3*'Punto de Medida'!C715</f>
        <v>0</v>
      </c>
      <c r="C715" s="18">
        <f>$K$4*'Punto de Medida'!D715</f>
        <v>5949.8092292800002</v>
      </c>
      <c r="D715" s="9">
        <f>IF($J$13="SI",B715,'Energía Transada'!B715*'Energía Transada'!$J$15)</f>
        <v>0</v>
      </c>
      <c r="E715" s="18">
        <f>IF($J$13="SI",'Energía Transada'!C715*'Energía Transada'!$J$16,0)</f>
        <v>0</v>
      </c>
      <c r="F715" s="16">
        <f ca="1">IF(A715&lt;=$J$18,OFFSET('Anexo I'!$B$1,MATCH(YEAR($J$8),'Anexo I'!$A:$A,0)-1+9,MONTH($J$8)),0)</f>
        <v>0</v>
      </c>
      <c r="G715" s="16">
        <v>0</v>
      </c>
    </row>
    <row r="716" spans="1:7" x14ac:dyDescent="0.2">
      <c r="A716" s="8">
        <v>707</v>
      </c>
      <c r="B716" s="9">
        <f>$K$3*'Punto de Medida'!C716</f>
        <v>0</v>
      </c>
      <c r="C716" s="18">
        <f>$K$4*'Punto de Medida'!D716</f>
        <v>3182.0714690099999</v>
      </c>
      <c r="D716" s="9">
        <f>IF($J$13="SI",B716,'Energía Transada'!B716*'Energía Transada'!$J$15)</f>
        <v>0</v>
      </c>
      <c r="E716" s="18">
        <f>IF($J$13="SI",'Energía Transada'!C716*'Energía Transada'!$J$16,0)</f>
        <v>0</v>
      </c>
      <c r="F716" s="16">
        <f ca="1">IF(A716&lt;=$J$18,OFFSET('Anexo I'!$B$1,MATCH(YEAR($J$8),'Anexo I'!$A:$A,0)-1+10,MONTH($J$8)),0)</f>
        <v>0</v>
      </c>
      <c r="G716" s="16">
        <v>0</v>
      </c>
    </row>
    <row r="717" spans="1:7" x14ac:dyDescent="0.2">
      <c r="A717" s="8">
        <v>708</v>
      </c>
      <c r="B717" s="9">
        <f>$K$3*'Punto de Medida'!C717</f>
        <v>0</v>
      </c>
      <c r="C717" s="18">
        <f>$K$4*'Punto de Medida'!D717</f>
        <v>4878.9706541799997</v>
      </c>
      <c r="D717" s="9">
        <f>IF($J$13="SI",B717,'Energía Transada'!B717*'Energía Transada'!$J$15)</f>
        <v>0</v>
      </c>
      <c r="E717" s="18">
        <f>IF($J$13="SI",'Energía Transada'!C717*'Energía Transada'!$J$16,0)</f>
        <v>0</v>
      </c>
      <c r="F717" s="16">
        <f ca="1">IF(A717&lt;=$J$18,OFFSET('Anexo I'!$B$1,MATCH(YEAR($J$8),'Anexo I'!$A:$A,0)-1+11,MONTH($J$8)),0)</f>
        <v>0</v>
      </c>
      <c r="G717" s="16">
        <v>0</v>
      </c>
    </row>
    <row r="718" spans="1:7" x14ac:dyDescent="0.2">
      <c r="A718" s="8">
        <v>709</v>
      </c>
      <c r="B718" s="9">
        <f>$K$3*'Punto de Medida'!C718</f>
        <v>172.73523561000002</v>
      </c>
      <c r="C718" s="18">
        <f>$K$4*'Punto de Medida'!D718</f>
        <v>5381.2339453600007</v>
      </c>
      <c r="D718" s="9">
        <f>IF($J$13="SI",B718,'Energía Transada'!B718*'Energía Transada'!$J$15)</f>
        <v>172.73523561000002</v>
      </c>
      <c r="E718" s="18">
        <f>IF($J$13="SI",'Energía Transada'!C718*'Energía Transada'!$J$16,0)</f>
        <v>0</v>
      </c>
      <c r="F718" s="16">
        <f ca="1">IF(A718&lt;=$J$18,OFFSET('Anexo I'!$B$1,MATCH(YEAR($J$8),'Anexo I'!$A:$A,0)-1+12,MONTH($J$8)),0)</f>
        <v>0</v>
      </c>
      <c r="G718" s="16">
        <v>0</v>
      </c>
    </row>
    <row r="719" spans="1:7" x14ac:dyDescent="0.2">
      <c r="A719" s="8">
        <v>710</v>
      </c>
      <c r="B719" s="9">
        <f>$K$3*'Punto de Medida'!C719</f>
        <v>0</v>
      </c>
      <c r="C719" s="18">
        <f>$K$4*'Punto de Medida'!D719</f>
        <v>3415.4440689894004</v>
      </c>
      <c r="D719" s="9">
        <f>IF($J$13="SI",B719,'Energía Transada'!B719*'Energía Transada'!$J$15)</f>
        <v>0</v>
      </c>
      <c r="E719" s="18">
        <f>IF($J$13="SI",'Energía Transada'!C719*'Energía Transada'!$J$16,0)</f>
        <v>0</v>
      </c>
      <c r="F719" s="16">
        <f ca="1">IF(A719&lt;=$J$18,OFFSET('Anexo I'!$B$1,MATCH(YEAR($J$8),'Anexo I'!$A:$A,0)-1+13,MONTH($J$8)),0)</f>
        <v>0</v>
      </c>
      <c r="G719" s="16">
        <v>0</v>
      </c>
    </row>
    <row r="720" spans="1:7" x14ac:dyDescent="0.2">
      <c r="A720" s="8">
        <v>711</v>
      </c>
      <c r="B720" s="9">
        <f>$K$3*'Punto de Medida'!C720</f>
        <v>0</v>
      </c>
      <c r="C720" s="18">
        <f>$K$4*'Punto de Medida'!D720</f>
        <v>2247.3533596696002</v>
      </c>
      <c r="D720" s="9">
        <f>IF($J$13="SI",B720,'Energía Transada'!B720*'Energía Transada'!$J$15)</f>
        <v>0</v>
      </c>
      <c r="E720" s="18">
        <f>IF($J$13="SI",'Energía Transada'!C720*'Energía Transada'!$J$16,0)</f>
        <v>0</v>
      </c>
      <c r="F720" s="16">
        <f ca="1">IF(A720&lt;=$J$18,OFFSET('Anexo I'!$B$1,MATCH(YEAR($J$8),'Anexo I'!$A:$A,0)-1+14,MONTH($J$8)),0)</f>
        <v>0</v>
      </c>
      <c r="G720" s="16">
        <v>0</v>
      </c>
    </row>
    <row r="721" spans="1:7" x14ac:dyDescent="0.2">
      <c r="A721" s="8">
        <v>712</v>
      </c>
      <c r="B721" s="9">
        <f>$K$3*'Punto de Medida'!C721</f>
        <v>0</v>
      </c>
      <c r="C721" s="18">
        <f>$K$4*'Punto de Medida'!D721</f>
        <v>4524.5306257899992</v>
      </c>
      <c r="D721" s="9">
        <f>IF($J$13="SI",B721,'Energía Transada'!B721*'Energía Transada'!$J$15)</f>
        <v>0</v>
      </c>
      <c r="E721" s="18">
        <f>IF($J$13="SI",'Energía Transada'!C721*'Energía Transada'!$J$16,0)</f>
        <v>0</v>
      </c>
      <c r="F721" s="16">
        <f ca="1">IF(A721&lt;=$J$18,OFFSET('Anexo I'!$B$1,MATCH(YEAR($J$8),'Anexo I'!$A:$A,0)-1+15,MONTH($J$8)),0)</f>
        <v>0</v>
      </c>
      <c r="G721" s="16">
        <v>0</v>
      </c>
    </row>
    <row r="722" spans="1:7" x14ac:dyDescent="0.2">
      <c r="A722" s="8">
        <v>713</v>
      </c>
      <c r="B722" s="9">
        <f>$K$3*'Punto de Medida'!C722</f>
        <v>0</v>
      </c>
      <c r="C722" s="18">
        <f>$K$4*'Punto de Medida'!D722</f>
        <v>8765.5306209099999</v>
      </c>
      <c r="D722" s="9">
        <f>IF($J$13="SI",B722,'Energía Transada'!B722*'Energía Transada'!$J$15)</f>
        <v>0</v>
      </c>
      <c r="E722" s="18">
        <f>IF($J$13="SI",'Energía Transada'!C722*'Energía Transada'!$J$16,0)</f>
        <v>0</v>
      </c>
      <c r="F722" s="16">
        <f ca="1">IF(A722&lt;=$J$18,OFFSET('Anexo I'!$B$1,MATCH(YEAR($J$8),'Anexo I'!$A:$A,0)-1+16,MONTH($J$8)),0)</f>
        <v>0</v>
      </c>
      <c r="G722" s="16">
        <v>0</v>
      </c>
    </row>
    <row r="723" spans="1:7" x14ac:dyDescent="0.2">
      <c r="A723" s="8">
        <v>714</v>
      </c>
      <c r="B723" s="9">
        <f>$K$3*'Punto de Medida'!C723</f>
        <v>0</v>
      </c>
      <c r="C723" s="18">
        <f>$K$4*'Punto de Medida'!D723</f>
        <v>8198.1297461000013</v>
      </c>
      <c r="D723" s="9">
        <f>IF($J$13="SI",B723,'Energía Transada'!B723*'Energía Transada'!$J$15)</f>
        <v>0</v>
      </c>
      <c r="E723" s="18">
        <f>IF($J$13="SI",'Energía Transada'!C723*'Energía Transada'!$J$16,0)</f>
        <v>0</v>
      </c>
      <c r="F723" s="16">
        <f ca="1">IF(A723&lt;=$J$18,OFFSET('Anexo I'!$B$1,MATCH(YEAR($J$8),'Anexo I'!$A:$A,0)-1+17,MONTH($J$8)),0)</f>
        <v>0</v>
      </c>
      <c r="G723" s="16">
        <v>0</v>
      </c>
    </row>
    <row r="724" spans="1:7" x14ac:dyDescent="0.2">
      <c r="A724" s="8">
        <v>715</v>
      </c>
      <c r="B724" s="9">
        <f>$K$3*'Punto de Medida'!C724</f>
        <v>0</v>
      </c>
      <c r="C724" s="18">
        <f>$K$4*'Punto de Medida'!D724</f>
        <v>5591.1269124199998</v>
      </c>
      <c r="D724" s="9">
        <f>IF($J$13="SI",B724,'Energía Transada'!B724*'Energía Transada'!$J$15)</f>
        <v>0</v>
      </c>
      <c r="E724" s="18">
        <f>IF($J$13="SI",'Energía Transada'!C724*'Energía Transada'!$J$16,0)</f>
        <v>0</v>
      </c>
      <c r="F724" s="16">
        <f ca="1">IF(A724&lt;=$J$18,OFFSET('Anexo I'!$B$1,MATCH(YEAR($J$8),'Anexo I'!$A:$A,0)-1+18,MONTH($J$8)),0)</f>
        <v>7.94</v>
      </c>
      <c r="G724" s="16">
        <v>7.94</v>
      </c>
    </row>
    <row r="725" spans="1:7" x14ac:dyDescent="0.2">
      <c r="A725" s="8">
        <v>716</v>
      </c>
      <c r="B725" s="9">
        <f>$K$3*'Punto de Medida'!C725</f>
        <v>0</v>
      </c>
      <c r="C725" s="18">
        <f>$K$4*'Punto de Medida'!D725</f>
        <v>5160.5001007699993</v>
      </c>
      <c r="D725" s="9">
        <f>IF($J$13="SI",B725,'Energía Transada'!B725*'Energía Transada'!$J$15)</f>
        <v>0</v>
      </c>
      <c r="E725" s="18">
        <f>IF($J$13="SI",'Energía Transada'!C725*'Energía Transada'!$J$16,0)</f>
        <v>0</v>
      </c>
      <c r="F725" s="16">
        <f ca="1">IF(A725&lt;=$J$18,OFFSET('Anexo I'!$B$1,MATCH(YEAR($J$8),'Anexo I'!$A:$A,0)-1+19,MONTH($J$8)),0)</f>
        <v>7.94</v>
      </c>
      <c r="G725" s="16">
        <v>7.94</v>
      </c>
    </row>
    <row r="726" spans="1:7" x14ac:dyDescent="0.2">
      <c r="A726" s="8">
        <v>717</v>
      </c>
      <c r="B726" s="9">
        <f>$K$3*'Punto de Medida'!C726</f>
        <v>0</v>
      </c>
      <c r="C726" s="18">
        <f>$K$4*'Punto de Medida'!D726</f>
        <v>4576.6995396500006</v>
      </c>
      <c r="D726" s="9">
        <f>IF($J$13="SI",B726,'Energía Transada'!B726*'Energía Transada'!$J$15)</f>
        <v>0</v>
      </c>
      <c r="E726" s="18">
        <f>IF($J$13="SI",'Energía Transada'!C726*'Energía Transada'!$J$16,0)</f>
        <v>0</v>
      </c>
      <c r="F726" s="16">
        <f ca="1">IF(A726&lt;=$J$18,OFFSET('Anexo I'!$B$1,MATCH(YEAR($J$8),'Anexo I'!$A:$A,0)-1+20,MONTH($J$8)),0)</f>
        <v>7.94</v>
      </c>
      <c r="G726" s="16">
        <v>7.94</v>
      </c>
    </row>
    <row r="727" spans="1:7" x14ac:dyDescent="0.2">
      <c r="A727" s="8">
        <v>718</v>
      </c>
      <c r="B727" s="9">
        <f>$K$3*'Punto de Medida'!C727</f>
        <v>189.87950950500002</v>
      </c>
      <c r="C727" s="18">
        <f>$K$4*'Punto de Medida'!D727</f>
        <v>2923.6770658241999</v>
      </c>
      <c r="D727" s="9">
        <f>IF($J$13="SI",B727,'Energía Transada'!B727*'Energía Transada'!$J$15)</f>
        <v>189.87950950500002</v>
      </c>
      <c r="E727" s="18">
        <f>IF($J$13="SI",'Energía Transada'!C727*'Energía Transada'!$J$16,0)</f>
        <v>0</v>
      </c>
      <c r="F727" s="16">
        <f ca="1">IF(A727&lt;=$J$18,OFFSET('Anexo I'!$B$1,MATCH(YEAR($J$8),'Anexo I'!$A:$A,0)-1+21,MONTH($J$8)),0)</f>
        <v>7.94</v>
      </c>
      <c r="G727" s="16">
        <v>7.94</v>
      </c>
    </row>
    <row r="728" spans="1:7" x14ac:dyDescent="0.2">
      <c r="A728" s="8">
        <v>719</v>
      </c>
      <c r="B728" s="9">
        <f>$K$3*'Punto de Medida'!C728</f>
        <v>714.08750420700005</v>
      </c>
      <c r="C728" s="18">
        <f>$K$4*'Punto de Medida'!D728</f>
        <v>6789.7829922999999</v>
      </c>
      <c r="D728" s="9">
        <f>IF($J$13="SI",B728,'Energía Transada'!B728*'Energía Transada'!$J$15)</f>
        <v>714.08750420700005</v>
      </c>
      <c r="E728" s="18">
        <f>IF($J$13="SI",'Energía Transada'!C728*'Energía Transada'!$J$16,0)</f>
        <v>0</v>
      </c>
      <c r="F728" s="16">
        <f ca="1">IF(A728&lt;=$J$18,OFFSET('Anexo I'!$B$1,MATCH(YEAR($J$8),'Anexo I'!$A:$A,0)-1+22,MONTH($J$8)),0)</f>
        <v>7.94</v>
      </c>
      <c r="G728" s="16">
        <v>7.94</v>
      </c>
    </row>
    <row r="729" spans="1:7" x14ac:dyDescent="0.2">
      <c r="A729" s="8">
        <v>720</v>
      </c>
      <c r="B729" s="9">
        <f>$K$3*'Punto de Medida'!C729</f>
        <v>1995.1548851500002</v>
      </c>
      <c r="C729" s="18">
        <f>$K$4*'Punto de Medida'!D729</f>
        <v>6255.0786209800008</v>
      </c>
      <c r="D729" s="9">
        <f>IF($J$13="SI",B729,'Energía Transada'!B729*'Energía Transada'!$J$15)</f>
        <v>1995.1548851500002</v>
      </c>
      <c r="E729" s="18">
        <f>IF($J$13="SI",'Energía Transada'!C729*'Energía Transada'!$J$16,0)</f>
        <v>0</v>
      </c>
      <c r="F729" s="16">
        <f ca="1">IF(A729&lt;=$J$18,OFFSET('Anexo I'!$B$1,MATCH(YEAR($J$8),'Anexo I'!$A:$A,0)-1+23,MONTH($J$8)),0)</f>
        <v>7.94</v>
      </c>
      <c r="G729" s="16">
        <v>7.94</v>
      </c>
    </row>
    <row r="730" spans="1:7" x14ac:dyDescent="0.2">
      <c r="A730" s="8">
        <v>721</v>
      </c>
      <c r="B730" s="9">
        <f>$K$3*'Punto de Medida'!C730</f>
        <v>1882.368092682</v>
      </c>
      <c r="C730" s="18">
        <f>$K$4*'Punto de Medida'!D730</f>
        <v>12048.57290497</v>
      </c>
      <c r="D730" s="9">
        <f>IF($J$13="SI",B730,'Energía Transada'!B730*'Energía Transada'!$J$15)</f>
        <v>1882.368092682</v>
      </c>
      <c r="E730" s="18">
        <f>IF($J$13="SI",'Energía Transada'!C730*'Energía Transada'!$J$16,0)</f>
        <v>0</v>
      </c>
      <c r="F730" s="16">
        <f ca="1">IF(A730&lt;=$J$18,OFFSET('Anexo I'!$B$1,MATCH(YEAR($J$8),'Anexo I'!$A:$A,0)-1+24,MONTH($J$8)),0)</f>
        <v>7.94</v>
      </c>
      <c r="G730" s="16">
        <v>7.94</v>
      </c>
    </row>
    <row r="731" spans="1:7" x14ac:dyDescent="0.2">
      <c r="A731" s="8">
        <v>722</v>
      </c>
      <c r="B731" s="9">
        <f>$K$3*'Punto de Medida'!C731</f>
        <v>0</v>
      </c>
      <c r="C731" s="18">
        <f>$K$4*'Punto de Medida'!D731</f>
        <v>0</v>
      </c>
      <c r="D731" s="9">
        <f>IF($J$13="SI",B731,'Energía Transada'!B731*'Energía Transada'!$J$15)</f>
        <v>0</v>
      </c>
      <c r="E731" s="18">
        <f>IF($J$13="SI",'Energía Transada'!C731*'Energía Transada'!$J$16,0)</f>
        <v>0</v>
      </c>
      <c r="F731" s="16">
        <f ca="1">IF(A731&lt;=$J$18,OFFSET('Anexo I'!$B$1,MATCH(YEAR($J$8),'Anexo I'!$A:$A,0)-1+2,MONTH($J$8)),0)</f>
        <v>0</v>
      </c>
      <c r="G731" s="16">
        <v>0</v>
      </c>
    </row>
    <row r="732" spans="1:7" x14ac:dyDescent="0.2">
      <c r="A732" s="8">
        <v>723</v>
      </c>
      <c r="B732" s="9">
        <f>$K$3*'Punto de Medida'!C732</f>
        <v>0</v>
      </c>
      <c r="C732" s="18">
        <f>$K$4*'Punto de Medida'!D732</f>
        <v>0</v>
      </c>
      <c r="D732" s="9">
        <f>IF($J$13="SI",B732,'Energía Transada'!B732*'Energía Transada'!$J$15)</f>
        <v>0</v>
      </c>
      <c r="E732" s="18">
        <f>IF($J$13="SI",'Energía Transada'!C732*'Energía Transada'!$J$16,0)</f>
        <v>0</v>
      </c>
      <c r="F732" s="16">
        <f ca="1">IF(A732&lt;=$J$18,OFFSET('Anexo I'!$B$1,MATCH(YEAR($J$8),'Anexo I'!$A:$A,0)-1+3,MONTH($J$8)),0)</f>
        <v>0</v>
      </c>
      <c r="G732" s="16">
        <v>0</v>
      </c>
    </row>
    <row r="733" spans="1:7" x14ac:dyDescent="0.2">
      <c r="A733" s="8">
        <v>724</v>
      </c>
      <c r="B733" s="9">
        <f>$K$3*'Punto de Medida'!C733</f>
        <v>0</v>
      </c>
      <c r="C733" s="18">
        <f>$K$4*'Punto de Medida'!D733</f>
        <v>0</v>
      </c>
      <c r="D733" s="9">
        <f>IF($J$13="SI",B733,'Energía Transada'!B733*'Energía Transada'!$J$15)</f>
        <v>0</v>
      </c>
      <c r="E733" s="18">
        <f>IF($J$13="SI",'Energía Transada'!C733*'Energía Transada'!$J$16,0)</f>
        <v>0</v>
      </c>
      <c r="F733" s="16">
        <f ca="1">IF(A733&lt;=$J$18,OFFSET('Anexo I'!$B$1,MATCH(YEAR($J$8),'Anexo I'!$A:$A,0)-1+4,MONTH($J$8)),0)</f>
        <v>0</v>
      </c>
      <c r="G733" s="16">
        <v>0</v>
      </c>
    </row>
    <row r="734" spans="1:7" x14ac:dyDescent="0.2">
      <c r="A734" s="8">
        <v>725</v>
      </c>
      <c r="B734" s="9">
        <f>$K$3*'Punto de Medida'!C734</f>
        <v>0</v>
      </c>
      <c r="C734" s="18">
        <f>$K$4*'Punto de Medida'!D734</f>
        <v>0</v>
      </c>
      <c r="D734" s="9">
        <f>IF($J$13="SI",B734,'Energía Transada'!B734*'Energía Transada'!$J$15)</f>
        <v>0</v>
      </c>
      <c r="E734" s="18">
        <f>IF($J$13="SI",'Energía Transada'!C734*'Energía Transada'!$J$16,0)</f>
        <v>0</v>
      </c>
      <c r="F734" s="16">
        <f ca="1">IF(A734&lt;=$J$18,OFFSET('Anexo I'!$B$1,MATCH(YEAR($J$8),'Anexo I'!$A:$A,0)-1+5,MONTH($J$8)),0)</f>
        <v>0</v>
      </c>
      <c r="G734" s="16">
        <v>0</v>
      </c>
    </row>
    <row r="735" spans="1:7" x14ac:dyDescent="0.2">
      <c r="A735" s="8">
        <v>726</v>
      </c>
      <c r="B735" s="9">
        <f>$K$3*'Punto de Medida'!C735</f>
        <v>0</v>
      </c>
      <c r="C735" s="18">
        <f>$K$4*'Punto de Medida'!D735</f>
        <v>0</v>
      </c>
      <c r="D735" s="9">
        <f>IF($J$13="SI",B735,'Energía Transada'!B735*'Energía Transada'!$J$15)</f>
        <v>0</v>
      </c>
      <c r="E735" s="18">
        <f>IF($J$13="SI",'Energía Transada'!C735*'Energía Transada'!$J$16,0)</f>
        <v>0</v>
      </c>
      <c r="F735" s="16">
        <f ca="1">IF(A735&lt;=$J$18,OFFSET('Anexo I'!$B$1,MATCH(YEAR($J$8),'Anexo I'!$A:$A,0)-1+6,MONTH($J$8)),0)</f>
        <v>0</v>
      </c>
      <c r="G735" s="16">
        <v>0</v>
      </c>
    </row>
    <row r="736" spans="1:7" x14ac:dyDescent="0.2">
      <c r="A736" s="8">
        <v>727</v>
      </c>
      <c r="B736" s="9">
        <f>$K$3*'Punto de Medida'!C736</f>
        <v>0</v>
      </c>
      <c r="C736" s="18">
        <f>$K$4*'Punto de Medida'!D736</f>
        <v>0</v>
      </c>
      <c r="D736" s="9">
        <f>IF($J$13="SI",B736,'Energía Transada'!B736*'Energía Transada'!$J$15)</f>
        <v>0</v>
      </c>
      <c r="E736" s="18">
        <f>IF($J$13="SI",'Energía Transada'!C736*'Energía Transada'!$J$16,0)</f>
        <v>0</v>
      </c>
      <c r="F736" s="16">
        <f ca="1">IF(A736&lt;=$J$18,OFFSET('Anexo I'!$B$1,MATCH(YEAR($J$8),'Anexo I'!$A:$A,0)-1+7,MONTH($J$8)),0)</f>
        <v>0</v>
      </c>
      <c r="G736" s="16">
        <v>0</v>
      </c>
    </row>
    <row r="737" spans="1:7" x14ac:dyDescent="0.2">
      <c r="A737" s="8">
        <v>728</v>
      </c>
      <c r="B737" s="9">
        <f>$K$3*'Punto de Medida'!C737</f>
        <v>0</v>
      </c>
      <c r="C737" s="18">
        <f>$K$4*'Punto de Medida'!D737</f>
        <v>0</v>
      </c>
      <c r="D737" s="9">
        <f>IF($J$13="SI",B737,'Energía Transada'!B737*'Energía Transada'!$J$15)</f>
        <v>0</v>
      </c>
      <c r="E737" s="18">
        <f>IF($J$13="SI",'Energía Transada'!C737*'Energía Transada'!$J$16,0)</f>
        <v>0</v>
      </c>
      <c r="F737" s="16">
        <f ca="1">IF(A737&lt;=$J$18,OFFSET('Anexo I'!$B$1,MATCH(YEAR($J$8),'Anexo I'!$A:$A,0)-1+8,MONTH($J$8)),0)</f>
        <v>0</v>
      </c>
      <c r="G737" s="16">
        <v>0</v>
      </c>
    </row>
    <row r="738" spans="1:7" x14ac:dyDescent="0.2">
      <c r="A738" s="8">
        <v>729</v>
      </c>
      <c r="B738" s="9">
        <f>$K$3*'Punto de Medida'!C738</f>
        <v>0</v>
      </c>
      <c r="C738" s="18">
        <f>$K$4*'Punto de Medida'!D738</f>
        <v>0</v>
      </c>
      <c r="D738" s="9">
        <f>IF($J$13="SI",B738,'Energía Transada'!B738*'Energía Transada'!$J$15)</f>
        <v>0</v>
      </c>
      <c r="E738" s="18">
        <f>IF($J$13="SI",'Energía Transada'!C738*'Energía Transada'!$J$16,0)</f>
        <v>0</v>
      </c>
      <c r="F738" s="16">
        <f ca="1">IF(A738&lt;=$J$18,OFFSET('Anexo I'!$B$1,MATCH(YEAR($J$8),'Anexo I'!$A:$A,0)-1+9,MONTH($J$8)),0)</f>
        <v>0</v>
      </c>
      <c r="G738" s="16">
        <v>0</v>
      </c>
    </row>
    <row r="739" spans="1:7" x14ac:dyDescent="0.2">
      <c r="A739" s="8">
        <v>730</v>
      </c>
      <c r="B739" s="9">
        <f>$K$3*'Punto de Medida'!C739</f>
        <v>0</v>
      </c>
      <c r="C739" s="18">
        <f>$K$4*'Punto de Medida'!D739</f>
        <v>0</v>
      </c>
      <c r="D739" s="9">
        <f>IF($J$13="SI",B739,'Energía Transada'!B739*'Energía Transada'!$J$15)</f>
        <v>0</v>
      </c>
      <c r="E739" s="18">
        <f>IF($J$13="SI",'Energía Transada'!C739*'Energía Transada'!$J$16,0)</f>
        <v>0</v>
      </c>
      <c r="F739" s="16">
        <f ca="1">IF(A739&lt;=$J$18,OFFSET('Anexo I'!$B$1,MATCH(YEAR($J$8),'Anexo I'!$A:$A,0)-1+10,MONTH($J$8)),0)</f>
        <v>0</v>
      </c>
      <c r="G739" s="16">
        <v>0</v>
      </c>
    </row>
    <row r="740" spans="1:7" x14ac:dyDescent="0.2">
      <c r="A740" s="8">
        <v>731</v>
      </c>
      <c r="B740" s="9">
        <f>$K$3*'Punto de Medida'!C740</f>
        <v>0</v>
      </c>
      <c r="C740" s="18">
        <f>$K$4*'Punto de Medida'!D740</f>
        <v>0</v>
      </c>
      <c r="D740" s="9">
        <f>IF($J$13="SI",B740,'Energía Transada'!B740*'Energía Transada'!$J$15)</f>
        <v>0</v>
      </c>
      <c r="E740" s="18">
        <f>IF($J$13="SI",'Energía Transada'!C740*'Energía Transada'!$J$16,0)</f>
        <v>0</v>
      </c>
      <c r="F740" s="16">
        <f ca="1">IF(A740&lt;=$J$18,OFFSET('Anexo I'!$B$1,MATCH(YEAR($J$8),'Anexo I'!$A:$A,0)-1+11,MONTH($J$8)),0)</f>
        <v>0</v>
      </c>
      <c r="G740" s="16">
        <v>0</v>
      </c>
    </row>
    <row r="741" spans="1:7" x14ac:dyDescent="0.2">
      <c r="A741" s="8">
        <v>732</v>
      </c>
      <c r="B741" s="9">
        <f>$K$3*'Punto de Medida'!C741</f>
        <v>0</v>
      </c>
      <c r="C741" s="18">
        <f>$K$4*'Punto de Medida'!D741</f>
        <v>0</v>
      </c>
      <c r="D741" s="9">
        <f>IF($J$13="SI",B741,'Energía Transada'!B741*'Energía Transada'!$J$15)</f>
        <v>0</v>
      </c>
      <c r="E741" s="18">
        <f>IF($J$13="SI",'Energía Transada'!C741*'Energía Transada'!$J$16,0)</f>
        <v>0</v>
      </c>
      <c r="F741" s="16">
        <f ca="1">IF(A741&lt;=$J$18,OFFSET('Anexo I'!$B$1,MATCH(YEAR($J$8),'Anexo I'!$A:$A,0)-1+12,MONTH($J$8)),0)</f>
        <v>0</v>
      </c>
      <c r="G741" s="16">
        <v>0</v>
      </c>
    </row>
    <row r="742" spans="1:7" x14ac:dyDescent="0.2">
      <c r="A742" s="8">
        <v>733</v>
      </c>
      <c r="B742" s="9">
        <f>$K$3*'Punto de Medida'!C742</f>
        <v>0</v>
      </c>
      <c r="C742" s="18">
        <f>$K$4*'Punto de Medida'!D742</f>
        <v>0</v>
      </c>
      <c r="D742" s="9">
        <f>IF($J$13="SI",B742,'Energía Transada'!B742*'Energía Transada'!$J$15)</f>
        <v>0</v>
      </c>
      <c r="E742" s="18">
        <f>IF($J$13="SI",'Energía Transada'!C742*'Energía Transada'!$J$16,0)</f>
        <v>0</v>
      </c>
      <c r="F742" s="16">
        <f ca="1">IF(A742&lt;=$J$18,OFFSET('Anexo I'!$B$1,MATCH(YEAR($J$8),'Anexo I'!$A:$A,0)-1+13,MONTH($J$8)),0)</f>
        <v>0</v>
      </c>
      <c r="G742" s="16">
        <v>0</v>
      </c>
    </row>
    <row r="743" spans="1:7" x14ac:dyDescent="0.2">
      <c r="A743" s="8">
        <v>734</v>
      </c>
      <c r="B743" s="9">
        <f>$K$3*'Punto de Medida'!C743</f>
        <v>0</v>
      </c>
      <c r="C743" s="18">
        <f>$K$4*'Punto de Medida'!D743</f>
        <v>0</v>
      </c>
      <c r="D743" s="9">
        <f>IF($J$13="SI",B743,'Energía Transada'!B743*'Energía Transada'!$J$15)</f>
        <v>0</v>
      </c>
      <c r="E743" s="18">
        <f>IF($J$13="SI",'Energía Transada'!C743*'Energía Transada'!$J$16,0)</f>
        <v>0</v>
      </c>
      <c r="F743" s="16">
        <f ca="1">IF(A743&lt;=$J$18,OFFSET('Anexo I'!$B$1,MATCH(YEAR($J$8),'Anexo I'!$A:$A,0)-1+14,MONTH($J$8)),0)</f>
        <v>0</v>
      </c>
      <c r="G743" s="16">
        <v>0</v>
      </c>
    </row>
    <row r="744" spans="1:7" x14ac:dyDescent="0.2">
      <c r="A744" s="8">
        <v>735</v>
      </c>
      <c r="B744" s="9">
        <f>$K$3*'Punto de Medida'!C744</f>
        <v>0</v>
      </c>
      <c r="C744" s="18">
        <f>$K$4*'Punto de Medida'!D744</f>
        <v>0</v>
      </c>
      <c r="D744" s="9">
        <f>IF($J$13="SI",B744,'Energía Transada'!B744*'Energía Transada'!$J$15)</f>
        <v>0</v>
      </c>
      <c r="E744" s="18">
        <f>IF($J$13="SI",'Energía Transada'!C744*'Energía Transada'!$J$16,0)</f>
        <v>0</v>
      </c>
      <c r="F744" s="16">
        <f ca="1">IF(A744&lt;=$J$18,OFFSET('Anexo I'!$B$1,MATCH(YEAR($J$8),'Anexo I'!$A:$A,0)-1+15,MONTH($J$8)),0)</f>
        <v>0</v>
      </c>
      <c r="G744" s="16">
        <v>0</v>
      </c>
    </row>
    <row r="745" spans="1:7" x14ac:dyDescent="0.2">
      <c r="A745" s="8">
        <v>736</v>
      </c>
      <c r="B745" s="9">
        <f>$K$3*'Punto de Medida'!C745</f>
        <v>0</v>
      </c>
      <c r="C745" s="18">
        <f>$K$4*'Punto de Medida'!D745</f>
        <v>0</v>
      </c>
      <c r="D745" s="9">
        <f>IF($J$13="SI",B745,'Energía Transada'!B745*'Energía Transada'!$J$15)</f>
        <v>0</v>
      </c>
      <c r="E745" s="18">
        <f>IF($J$13="SI",'Energía Transada'!C745*'Energía Transada'!$J$16,0)</f>
        <v>0</v>
      </c>
      <c r="F745" s="16">
        <f ca="1">IF(A745&lt;=$J$18,OFFSET('Anexo I'!$B$1,MATCH(YEAR($J$8),'Anexo I'!$A:$A,0)-1+16,MONTH($J$8)),0)</f>
        <v>0</v>
      </c>
      <c r="G745" s="16">
        <v>0</v>
      </c>
    </row>
    <row r="746" spans="1:7" x14ac:dyDescent="0.2">
      <c r="A746" s="8">
        <v>737</v>
      </c>
      <c r="B746" s="9">
        <f>$K$3*'Punto de Medida'!C746</f>
        <v>0</v>
      </c>
      <c r="C746" s="18">
        <f>$K$4*'Punto de Medida'!D746</f>
        <v>0</v>
      </c>
      <c r="D746" s="9">
        <f>IF($J$13="SI",B746,'Energía Transada'!B746*'Energía Transada'!$J$15)</f>
        <v>0</v>
      </c>
      <c r="E746" s="18">
        <f>IF($J$13="SI",'Energía Transada'!C746*'Energía Transada'!$J$16,0)</f>
        <v>0</v>
      </c>
      <c r="F746" s="16">
        <f ca="1">IF(A746&lt;=$J$18,OFFSET('Anexo I'!$B$1,MATCH(YEAR($J$8),'Anexo I'!$A:$A,0)-1+17,MONTH($J$8)),0)</f>
        <v>0</v>
      </c>
      <c r="G746" s="16">
        <v>0</v>
      </c>
    </row>
    <row r="747" spans="1:7" x14ac:dyDescent="0.2">
      <c r="A747" s="8">
        <v>738</v>
      </c>
      <c r="B747" s="9">
        <f>$K$3*'Punto de Medida'!C747</f>
        <v>0</v>
      </c>
      <c r="C747" s="18">
        <f>$K$4*'Punto de Medida'!D747</f>
        <v>0</v>
      </c>
      <c r="D747" s="9">
        <f>IF($J$13="SI",B747,'Energía Transada'!B747*'Energía Transada'!$J$15)</f>
        <v>0</v>
      </c>
      <c r="E747" s="18">
        <f>IF($J$13="SI",'Energía Transada'!C747*'Energía Transada'!$J$16,0)</f>
        <v>0</v>
      </c>
      <c r="F747" s="16">
        <f ca="1">IF(A747&lt;=$J$18,OFFSET('Anexo I'!$B$1,MATCH(YEAR($J$8),'Anexo I'!$A:$A,0)-1+18,MONTH($J$8)),0)</f>
        <v>0</v>
      </c>
      <c r="G747" s="16">
        <v>0</v>
      </c>
    </row>
    <row r="748" spans="1:7" x14ac:dyDescent="0.2">
      <c r="A748" s="8">
        <v>739</v>
      </c>
      <c r="B748" s="9">
        <f>$K$3*'Punto de Medida'!C748</f>
        <v>0</v>
      </c>
      <c r="C748" s="18">
        <f>$K$4*'Punto de Medida'!D748</f>
        <v>0</v>
      </c>
      <c r="D748" s="9">
        <f>IF($J$13="SI",B748,'Energía Transada'!B748*'Energía Transada'!$J$15)</f>
        <v>0</v>
      </c>
      <c r="E748" s="18">
        <f>IF($J$13="SI",'Energía Transada'!C748*'Energía Transada'!$J$16,0)</f>
        <v>0</v>
      </c>
      <c r="F748" s="16">
        <f ca="1">IF(A748&lt;=$J$18,OFFSET('Anexo I'!$B$1,MATCH(YEAR($J$8),'Anexo I'!$A:$A,0)-1+19,MONTH($J$8)),0)</f>
        <v>0</v>
      </c>
      <c r="G748" s="16">
        <v>0</v>
      </c>
    </row>
    <row r="749" spans="1:7" x14ac:dyDescent="0.2">
      <c r="A749" s="8">
        <v>740</v>
      </c>
      <c r="B749" s="9">
        <f>$K$3*'Punto de Medida'!C749</f>
        <v>0</v>
      </c>
      <c r="C749" s="18">
        <f>$K$4*'Punto de Medida'!D749</f>
        <v>0</v>
      </c>
      <c r="D749" s="9">
        <f>IF($J$13="SI",B749,'Energía Transada'!B749*'Energía Transada'!$J$15)</f>
        <v>0</v>
      </c>
      <c r="E749" s="18">
        <f>IF($J$13="SI",'Energía Transada'!C749*'Energía Transada'!$J$16,0)</f>
        <v>0</v>
      </c>
      <c r="F749" s="16">
        <f ca="1">IF(A749&lt;=$J$18,OFFSET('Anexo I'!$B$1,MATCH(YEAR($J$8),'Anexo I'!$A:$A,0)-1+20,MONTH($J$8)),0)</f>
        <v>0</v>
      </c>
      <c r="G749" s="16">
        <v>0</v>
      </c>
    </row>
    <row r="750" spans="1:7" x14ac:dyDescent="0.2">
      <c r="A750" s="8">
        <v>741</v>
      </c>
      <c r="B750" s="9">
        <f>$K$3*'Punto de Medida'!C750</f>
        <v>0</v>
      </c>
      <c r="C750" s="18">
        <f>$K$4*'Punto de Medida'!D750</f>
        <v>0</v>
      </c>
      <c r="D750" s="9">
        <f>IF($J$13="SI",B750,'Energía Transada'!B750*'Energía Transada'!$J$15)</f>
        <v>0</v>
      </c>
      <c r="E750" s="18">
        <f>IF($J$13="SI",'Energía Transada'!C750*'Energía Transada'!$J$16,0)</f>
        <v>0</v>
      </c>
      <c r="F750" s="16">
        <f ca="1">IF(A750&lt;=$J$18,OFFSET('Anexo I'!$B$1,MATCH(YEAR($J$8),'Anexo I'!$A:$A,0)-1+21,MONTH($J$8)),0)</f>
        <v>0</v>
      </c>
      <c r="G750" s="16">
        <v>0</v>
      </c>
    </row>
    <row r="751" spans="1:7" x14ac:dyDescent="0.2">
      <c r="A751" s="8">
        <v>742</v>
      </c>
      <c r="B751" s="9">
        <f>$K$3*'Punto de Medida'!C751</f>
        <v>0</v>
      </c>
      <c r="C751" s="18">
        <f>$K$4*'Punto de Medida'!D751</f>
        <v>0</v>
      </c>
      <c r="D751" s="9">
        <f>IF($J$13="SI",B751,'Energía Transada'!B751*'Energía Transada'!$J$15)</f>
        <v>0</v>
      </c>
      <c r="E751" s="18">
        <f>IF($J$13="SI",'Energía Transada'!C751*'Energía Transada'!$J$16,0)</f>
        <v>0</v>
      </c>
      <c r="F751" s="16">
        <f ca="1">IF(A751&lt;=$J$18,OFFSET('Anexo I'!$B$1,MATCH(YEAR($J$8),'Anexo I'!$A:$A,0)-1+22,MONTH($J$8)),0)</f>
        <v>0</v>
      </c>
      <c r="G751" s="16">
        <v>0</v>
      </c>
    </row>
    <row r="752" spans="1:7" x14ac:dyDescent="0.2">
      <c r="A752" s="8">
        <v>743</v>
      </c>
      <c r="B752" s="9">
        <f>$K$3*'Punto de Medida'!C752</f>
        <v>0</v>
      </c>
      <c r="C752" s="18">
        <f>$K$4*'Punto de Medida'!D752</f>
        <v>0</v>
      </c>
      <c r="D752" s="9">
        <f>IF($J$13="SI",B752,'Energía Transada'!B752*'Energía Transada'!$J$15)</f>
        <v>0</v>
      </c>
      <c r="E752" s="18">
        <f>IF($J$13="SI",'Energía Transada'!C752*'Energía Transada'!$J$16,0)</f>
        <v>0</v>
      </c>
      <c r="F752" s="16">
        <f ca="1">IF(A752&lt;=$J$18,OFFSET('Anexo I'!$B$1,MATCH(YEAR($J$8),'Anexo I'!$A:$A,0)-1+23,MONTH($J$8)),0)</f>
        <v>0</v>
      </c>
      <c r="G752" s="16">
        <v>0</v>
      </c>
    </row>
    <row r="753" spans="1:7" x14ac:dyDescent="0.2">
      <c r="A753" s="8">
        <v>744</v>
      </c>
      <c r="B753" s="9">
        <f>$K$3*'Punto de Medida'!C753</f>
        <v>0</v>
      </c>
      <c r="C753" s="18">
        <f>$K$4*'Punto de Medida'!D753</f>
        <v>0</v>
      </c>
      <c r="D753" s="9">
        <f>IF($J$13="SI",B753,'Energía Transada'!B753*'Energía Transada'!$J$15)</f>
        <v>0</v>
      </c>
      <c r="E753" s="18">
        <f>IF($J$13="SI",'Energía Transada'!C753*'Energía Transada'!$J$16,0)</f>
        <v>0</v>
      </c>
      <c r="F753" s="16">
        <f ca="1">IF(A753&lt;=$J$18,OFFSET('Anexo I'!$B$1,MATCH(YEAR($J$8),'Anexo I'!$A:$A,0)-1+24,MONTH($J$8)),0)</f>
        <v>0</v>
      </c>
      <c r="G753" s="16">
        <v>0</v>
      </c>
    </row>
    <row r="754" spans="1:7" x14ac:dyDescent="0.2">
      <c r="A754" s="8">
        <v>745</v>
      </c>
      <c r="B754" s="9">
        <f>$K$3*'Punto de Medida'!C754</f>
        <v>0</v>
      </c>
      <c r="C754" s="18">
        <f>$K$4*'Punto de Medida'!D754</f>
        <v>0</v>
      </c>
      <c r="D754" s="9">
        <f>IF($J$13="SI",B754,'Energía Transada'!B754*'Energía Transada'!$J$15)</f>
        <v>0</v>
      </c>
      <c r="E754" s="18">
        <f>IF($J$13="SI",'Energía Transada'!C754*'Energía Transada'!$J$16,0)</f>
        <v>0</v>
      </c>
      <c r="F754" s="18"/>
      <c r="G754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G27"/>
  <sheetViews>
    <sheetView tabSelected="1" workbookViewId="0">
      <selection activeCell="D11" sqref="D11"/>
    </sheetView>
  </sheetViews>
  <sheetFormatPr baseColWidth="10" defaultRowHeight="16" x14ac:dyDescent="0.2"/>
  <cols>
    <col min="2" max="2" width="34.33203125" bestFit="1" customWidth="1"/>
    <col min="3" max="3" width="14.6640625" bestFit="1" customWidth="1"/>
    <col min="4" max="4" width="10.83203125" customWidth="1"/>
    <col min="5" max="5" width="52.5" bestFit="1" customWidth="1"/>
    <col min="6" max="6" width="12.6640625" bestFit="1" customWidth="1"/>
    <col min="7" max="7" width="11.1640625" bestFit="1" customWidth="1"/>
  </cols>
  <sheetData>
    <row r="2" spans="2:7" x14ac:dyDescent="0.2">
      <c r="C2" s="66"/>
      <c r="D2" s="66"/>
    </row>
    <row r="3" spans="2:7" x14ac:dyDescent="0.2">
      <c r="B3" s="27"/>
      <c r="C3" s="43">
        <f>'Energía Transada'!J8</f>
        <v>44652</v>
      </c>
      <c r="D3" s="26"/>
      <c r="E3" s="67" t="s">
        <v>63</v>
      </c>
    </row>
    <row r="4" spans="2:7" x14ac:dyDescent="0.2">
      <c r="B4" s="28" t="s">
        <v>32</v>
      </c>
      <c r="C4" s="98">
        <f>'Energía Transada'!G8*1000</f>
        <v>3339564.0000000196</v>
      </c>
      <c r="D4" s="24" t="s">
        <v>33</v>
      </c>
      <c r="E4" s="60"/>
    </row>
    <row r="5" spans="2:7" x14ac:dyDescent="0.2">
      <c r="B5" s="28" t="s">
        <v>34</v>
      </c>
      <c r="C5" s="24">
        <v>44.3</v>
      </c>
      <c r="D5" s="24" t="s">
        <v>35</v>
      </c>
      <c r="E5" s="61"/>
    </row>
    <row r="6" spans="2:7" x14ac:dyDescent="0.2">
      <c r="B6" s="28" t="s">
        <v>36</v>
      </c>
      <c r="C6" s="24">
        <v>273.00299999999999</v>
      </c>
      <c r="D6" s="23"/>
      <c r="E6" s="61"/>
    </row>
    <row r="7" spans="2:7" x14ac:dyDescent="0.2">
      <c r="B7" s="28" t="s">
        <v>74</v>
      </c>
      <c r="C7" s="24">
        <v>276.589</v>
      </c>
      <c r="D7" s="23"/>
      <c r="E7" s="61"/>
    </row>
    <row r="8" spans="2:7" x14ac:dyDescent="0.2">
      <c r="B8" s="28" t="s">
        <v>37</v>
      </c>
      <c r="C8" s="91">
        <f>ROUND(C5*C7/C6,3)</f>
        <v>44.881999999999998</v>
      </c>
      <c r="D8" s="24" t="s">
        <v>35</v>
      </c>
      <c r="E8" s="61"/>
    </row>
    <row r="9" spans="2:7" x14ac:dyDescent="0.2">
      <c r="B9" s="28" t="s">
        <v>38</v>
      </c>
      <c r="C9" s="25">
        <v>815.12</v>
      </c>
      <c r="D9" s="24" t="s">
        <v>44</v>
      </c>
      <c r="E9" s="61" t="s">
        <v>89</v>
      </c>
    </row>
    <row r="10" spans="2:7" s="11" customFormat="1" ht="25" customHeight="1" x14ac:dyDescent="0.2">
      <c r="B10" s="99" t="s">
        <v>39</v>
      </c>
      <c r="C10" s="54">
        <f>C4/1000*C8</f>
        <v>149886.31144800087</v>
      </c>
      <c r="D10" s="55" t="s">
        <v>40</v>
      </c>
      <c r="E10" s="64"/>
    </row>
    <row r="11" spans="2:7" s="11" customFormat="1" ht="25" customHeight="1" x14ac:dyDescent="0.2">
      <c r="B11" s="100"/>
      <c r="C11" s="57">
        <f>ROUND(C9*C10,0)</f>
        <v>122175330</v>
      </c>
      <c r="D11" s="56" t="s">
        <v>41</v>
      </c>
      <c r="E11" s="63" t="s">
        <v>65</v>
      </c>
    </row>
    <row r="12" spans="2:7" x14ac:dyDescent="0.2">
      <c r="B12" s="60"/>
      <c r="E12" s="61"/>
    </row>
    <row r="13" spans="2:7" x14ac:dyDescent="0.2">
      <c r="B13" s="62"/>
      <c r="D13" s="29"/>
      <c r="E13" s="61"/>
    </row>
    <row r="14" spans="2:7" x14ac:dyDescent="0.2">
      <c r="B14" s="62"/>
      <c r="C14" s="20"/>
      <c r="D14" s="29"/>
      <c r="E14" s="61"/>
    </row>
    <row r="15" spans="2:7" x14ac:dyDescent="0.2">
      <c r="B15" s="62" t="s">
        <v>42</v>
      </c>
      <c r="C15" s="45">
        <v>261032302</v>
      </c>
      <c r="D15" t="s">
        <v>41</v>
      </c>
      <c r="E15" s="61" t="s">
        <v>62</v>
      </c>
      <c r="F15" s="4" t="s">
        <v>64</v>
      </c>
      <c r="G15" s="20">
        <f>'E. Traspasada Pto. Entrega'!L13</f>
        <v>261032307.12267873</v>
      </c>
    </row>
    <row r="16" spans="2:7" x14ac:dyDescent="0.2">
      <c r="B16" s="62" t="s">
        <v>43</v>
      </c>
      <c r="C16" s="20">
        <f>'E. Traspasada Pto. Entrega'!L10</f>
        <v>400866654.26216054</v>
      </c>
      <c r="D16" t="s">
        <v>41</v>
      </c>
      <c r="E16" s="78" t="s">
        <v>45</v>
      </c>
    </row>
    <row r="17" spans="2:5" s="11" customFormat="1" ht="26" customHeight="1" x14ac:dyDescent="0.2">
      <c r="B17" s="65" t="s">
        <v>57</v>
      </c>
      <c r="C17" s="58">
        <f>C15-C16</f>
        <v>-139834352.26216054</v>
      </c>
      <c r="D17" s="59" t="s">
        <v>41</v>
      </c>
      <c r="E17" s="63" t="s">
        <v>75</v>
      </c>
    </row>
    <row r="27" spans="2:5" x14ac:dyDescent="0.2">
      <c r="B27" s="89">
        <v>44562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3D8DF-7551-2E4F-9F6A-F724B264DA9B}">
  <sheetPr codeName="Hoja6"/>
  <dimension ref="A1:C757"/>
  <sheetViews>
    <sheetView topLeftCell="A714" workbookViewId="0">
      <selection activeCell="B733" sqref="B733"/>
    </sheetView>
  </sheetViews>
  <sheetFormatPr baseColWidth="10" defaultRowHeight="16" x14ac:dyDescent="0.2"/>
  <cols>
    <col min="1" max="1" width="26.33203125" style="87" customWidth="1"/>
    <col min="2" max="2" width="26.33203125" style="79" customWidth="1"/>
    <col min="3" max="3" width="26.33203125" style="80" customWidth="1"/>
    <col min="4" max="16384" width="10.83203125" style="81"/>
  </cols>
  <sheetData>
    <row r="1" spans="1:3" x14ac:dyDescent="0.2">
      <c r="A1" s="8" t="s">
        <v>76</v>
      </c>
      <c r="B1" s="79">
        <v>7067</v>
      </c>
    </row>
    <row r="2" spans="1:3" ht="17" thickBot="1" x14ac:dyDescent="0.25">
      <c r="A2" s="8" t="s">
        <v>77</v>
      </c>
    </row>
    <row r="3" spans="1:3" ht="17" thickTop="1" x14ac:dyDescent="0.2">
      <c r="A3" s="1" t="s">
        <v>78</v>
      </c>
      <c r="B3" s="82"/>
      <c r="C3" s="83"/>
    </row>
    <row r="4" spans="1:3" x14ac:dyDescent="0.2">
      <c r="A4" s="3" t="s">
        <v>3</v>
      </c>
      <c r="B4" s="79" t="s">
        <v>5</v>
      </c>
    </row>
    <row r="5" spans="1:3" x14ac:dyDescent="0.2">
      <c r="A5" s="3" t="s">
        <v>79</v>
      </c>
      <c r="B5" s="79" t="s">
        <v>80</v>
      </c>
    </row>
    <row r="6" spans="1:3" x14ac:dyDescent="0.2">
      <c r="A6" s="3" t="s">
        <v>81</v>
      </c>
    </row>
    <row r="7" spans="1:3" x14ac:dyDescent="0.2">
      <c r="A7" s="3" t="s">
        <v>82</v>
      </c>
      <c r="B7" s="79" t="s">
        <v>87</v>
      </c>
    </row>
    <row r="8" spans="1:3" x14ac:dyDescent="0.2">
      <c r="A8" s="3" t="s">
        <v>83</v>
      </c>
      <c r="B8" s="79" t="s">
        <v>14</v>
      </c>
    </row>
    <row r="9" spans="1:3" x14ac:dyDescent="0.2">
      <c r="A9" s="84" t="s">
        <v>84</v>
      </c>
      <c r="B9" s="79" t="s">
        <v>85</v>
      </c>
    </row>
    <row r="10" spans="1:3" x14ac:dyDescent="0.2">
      <c r="A10" s="84" t="s">
        <v>86</v>
      </c>
    </row>
    <row r="11" spans="1:3" x14ac:dyDescent="0.2">
      <c r="A11" s="3" t="s">
        <v>20</v>
      </c>
      <c r="B11" s="79">
        <f>SUM(B13:B757)</f>
        <v>2550559.0333404588</v>
      </c>
    </row>
    <row r="12" spans="1:3" ht="17" thickBot="1" x14ac:dyDescent="0.25">
      <c r="A12" s="6" t="s">
        <v>21</v>
      </c>
      <c r="B12" s="85" t="s">
        <v>22</v>
      </c>
      <c r="C12" s="86"/>
    </row>
    <row r="13" spans="1:3" ht="17" thickTop="1" x14ac:dyDescent="0.2">
      <c r="A13" s="87">
        <v>1</v>
      </c>
      <c r="B13" s="88">
        <f>'Energía Transada'!D10</f>
        <v>4489.8310145570003</v>
      </c>
    </row>
    <row r="14" spans="1:3" x14ac:dyDescent="0.2">
      <c r="A14" s="87">
        <v>2</v>
      </c>
      <c r="B14" s="88">
        <f>'Energía Transada'!D11</f>
        <v>3939.6071571849998</v>
      </c>
    </row>
    <row r="15" spans="1:3" x14ac:dyDescent="0.2">
      <c r="A15" s="87">
        <v>3</v>
      </c>
      <c r="B15" s="88">
        <f>'Energía Transada'!D12</f>
        <v>3192.6279833069998</v>
      </c>
    </row>
    <row r="16" spans="1:3" x14ac:dyDescent="0.2">
      <c r="A16" s="87">
        <v>4</v>
      </c>
      <c r="B16" s="88">
        <f>'Energía Transada'!D13</f>
        <v>2924.1584565970002</v>
      </c>
    </row>
    <row r="17" spans="1:2" x14ac:dyDescent="0.2">
      <c r="A17" s="87">
        <v>5</v>
      </c>
      <c r="B17" s="88">
        <f>'Energía Transada'!D14</f>
        <v>4416.3247461270003</v>
      </c>
    </row>
    <row r="18" spans="1:2" x14ac:dyDescent="0.2">
      <c r="A18" s="87">
        <v>6</v>
      </c>
      <c r="B18" s="88">
        <f>'Energía Transada'!D15</f>
        <v>4987.0916068750003</v>
      </c>
    </row>
    <row r="19" spans="1:2" x14ac:dyDescent="0.2">
      <c r="A19" s="87">
        <v>7</v>
      </c>
      <c r="B19" s="88">
        <f>'Energía Transada'!D16</f>
        <v>4054.060151309</v>
      </c>
    </row>
    <row r="20" spans="1:2" s="80" customFormat="1" x14ac:dyDescent="0.2">
      <c r="A20" s="87">
        <v>8</v>
      </c>
      <c r="B20" s="88">
        <f>'Energía Transada'!D17</f>
        <v>1822.4687371799998</v>
      </c>
    </row>
    <row r="21" spans="1:2" s="80" customFormat="1" x14ac:dyDescent="0.2">
      <c r="A21" s="87">
        <v>9</v>
      </c>
      <c r="B21" s="88">
        <f>'Energía Transada'!D18</f>
        <v>1440.6570552220003</v>
      </c>
    </row>
    <row r="22" spans="1:2" s="80" customFormat="1" x14ac:dyDescent="0.2">
      <c r="A22" s="87">
        <v>10</v>
      </c>
      <c r="B22" s="88">
        <f>'Energía Transada'!D19</f>
        <v>1199.810505726</v>
      </c>
    </row>
    <row r="23" spans="1:2" s="80" customFormat="1" x14ac:dyDescent="0.2">
      <c r="A23" s="87">
        <v>11</v>
      </c>
      <c r="B23" s="88">
        <f>'Energía Transada'!D20</f>
        <v>15.455600293000002</v>
      </c>
    </row>
    <row r="24" spans="1:2" s="80" customFormat="1" x14ac:dyDescent="0.2">
      <c r="A24" s="87">
        <v>12</v>
      </c>
      <c r="B24" s="88">
        <f>'Energía Transada'!D21</f>
        <v>31.777382504000002</v>
      </c>
    </row>
    <row r="25" spans="1:2" s="80" customFormat="1" x14ac:dyDescent="0.2">
      <c r="A25" s="87">
        <v>13</v>
      </c>
      <c r="B25" s="88">
        <f>'Energía Transada'!D22</f>
        <v>164.55232017</v>
      </c>
    </row>
    <row r="26" spans="1:2" s="80" customFormat="1" x14ac:dyDescent="0.2">
      <c r="A26" s="87">
        <v>14</v>
      </c>
      <c r="B26" s="88">
        <f>'Energía Transada'!D23</f>
        <v>347.03743000500003</v>
      </c>
    </row>
    <row r="27" spans="1:2" s="80" customFormat="1" x14ac:dyDescent="0.2">
      <c r="A27" s="87">
        <v>15</v>
      </c>
      <c r="B27" s="88">
        <f>'Energía Transada'!D24</f>
        <v>474.16665399600004</v>
      </c>
    </row>
    <row r="28" spans="1:2" s="80" customFormat="1" x14ac:dyDescent="0.2">
      <c r="A28" s="87">
        <v>16</v>
      </c>
      <c r="B28" s="88">
        <f>'Energía Transada'!D25</f>
        <v>228.27549443300001</v>
      </c>
    </row>
    <row r="29" spans="1:2" s="80" customFormat="1" x14ac:dyDescent="0.2">
      <c r="A29" s="87">
        <v>17</v>
      </c>
      <c r="B29" s="88">
        <f>'Energía Transada'!D26</f>
        <v>400.61374525900004</v>
      </c>
    </row>
    <row r="30" spans="1:2" s="80" customFormat="1" x14ac:dyDescent="0.2">
      <c r="A30" s="87">
        <v>18</v>
      </c>
      <c r="B30" s="88">
        <f>'Energía Transada'!D27</f>
        <v>116.82913368700002</v>
      </c>
    </row>
    <row r="31" spans="1:2" s="80" customFormat="1" x14ac:dyDescent="0.2">
      <c r="A31" s="87">
        <v>19</v>
      </c>
      <c r="B31" s="88">
        <f>'Energía Transada'!D28</f>
        <v>0</v>
      </c>
    </row>
    <row r="32" spans="1:2" s="80" customFormat="1" x14ac:dyDescent="0.2">
      <c r="A32" s="87">
        <v>20</v>
      </c>
      <c r="B32" s="88">
        <f>'Energía Transada'!D29</f>
        <v>41.321480725000001</v>
      </c>
    </row>
    <row r="33" spans="1:2" s="80" customFormat="1" x14ac:dyDescent="0.2">
      <c r="A33" s="87">
        <v>21</v>
      </c>
      <c r="B33" s="88">
        <f>'Energía Transada'!D30</f>
        <v>1853.28999359</v>
      </c>
    </row>
    <row r="34" spans="1:2" s="80" customFormat="1" x14ac:dyDescent="0.2">
      <c r="A34" s="87">
        <v>22</v>
      </c>
      <c r="B34" s="88">
        <f>'Energía Transada'!D31</f>
        <v>883.64715095300005</v>
      </c>
    </row>
    <row r="35" spans="1:2" s="80" customFormat="1" x14ac:dyDescent="0.2">
      <c r="A35" s="87">
        <v>23</v>
      </c>
      <c r="B35" s="88">
        <f>'Energía Transada'!D32</f>
        <v>6.5952838E-2</v>
      </c>
    </row>
    <row r="36" spans="1:2" s="80" customFormat="1" x14ac:dyDescent="0.2">
      <c r="A36" s="87">
        <v>24</v>
      </c>
      <c r="B36" s="88">
        <f>'Energía Transada'!D33</f>
        <v>0</v>
      </c>
    </row>
    <row r="37" spans="1:2" s="80" customFormat="1" x14ac:dyDescent="0.2">
      <c r="A37" s="87">
        <v>25</v>
      </c>
      <c r="B37" s="88">
        <f>'Energía Transada'!D34</f>
        <v>7.6789279000000002E-2</v>
      </c>
    </row>
    <row r="38" spans="1:2" s="80" customFormat="1" x14ac:dyDescent="0.2">
      <c r="A38" s="87">
        <v>26</v>
      </c>
      <c r="B38" s="88">
        <f>'Energía Transada'!D35</f>
        <v>1028.2661616920002</v>
      </c>
    </row>
    <row r="39" spans="1:2" s="80" customFormat="1" x14ac:dyDescent="0.2">
      <c r="A39" s="87">
        <v>27</v>
      </c>
      <c r="B39" s="88">
        <f>'Energía Transada'!D36</f>
        <v>3402.845718349</v>
      </c>
    </row>
    <row r="40" spans="1:2" s="80" customFormat="1" x14ac:dyDescent="0.2">
      <c r="A40" s="87">
        <v>28</v>
      </c>
      <c r="B40" s="88">
        <f>'Energía Transada'!D37</f>
        <v>4689.2945949010009</v>
      </c>
    </row>
    <row r="41" spans="1:2" s="80" customFormat="1" x14ac:dyDescent="0.2">
      <c r="A41" s="87">
        <v>29</v>
      </c>
      <c r="B41" s="88">
        <f>'Energía Transada'!D38</f>
        <v>6066.4405550000001</v>
      </c>
    </row>
    <row r="42" spans="1:2" s="80" customFormat="1" x14ac:dyDescent="0.2">
      <c r="A42" s="87">
        <v>30</v>
      </c>
      <c r="B42" s="88">
        <f>'Energía Transada'!D39</f>
        <v>8313.4811410000002</v>
      </c>
    </row>
    <row r="43" spans="1:2" s="80" customFormat="1" x14ac:dyDescent="0.2">
      <c r="A43" s="87">
        <v>31</v>
      </c>
      <c r="B43" s="88">
        <f>'Energía Transada'!D40</f>
        <v>8384.2332839999999</v>
      </c>
    </row>
    <row r="44" spans="1:2" s="80" customFormat="1" x14ac:dyDescent="0.2">
      <c r="A44" s="87">
        <v>32</v>
      </c>
      <c r="B44" s="88">
        <f>'Energía Transada'!D41</f>
        <v>8169.1954592500006</v>
      </c>
    </row>
    <row r="45" spans="1:2" s="80" customFormat="1" x14ac:dyDescent="0.2">
      <c r="A45" s="87">
        <v>33</v>
      </c>
      <c r="B45" s="88">
        <f>'Energía Transada'!D42</f>
        <v>10061.355969</v>
      </c>
    </row>
    <row r="46" spans="1:2" s="80" customFormat="1" x14ac:dyDescent="0.2">
      <c r="A46" s="87">
        <v>34</v>
      </c>
      <c r="B46" s="88">
        <f>'Energía Transada'!D43</f>
        <v>10409.411117000001</v>
      </c>
    </row>
    <row r="47" spans="1:2" s="80" customFormat="1" x14ac:dyDescent="0.2">
      <c r="A47" s="87">
        <v>35</v>
      </c>
      <c r="B47" s="88">
        <f>'Energía Transada'!D44</f>
        <v>9382.0746949999993</v>
      </c>
    </row>
    <row r="48" spans="1:2" s="80" customFormat="1" x14ac:dyDescent="0.2">
      <c r="A48" s="87">
        <v>36</v>
      </c>
      <c r="B48" s="88">
        <f>'Energía Transada'!D45</f>
        <v>8828.8803470000003</v>
      </c>
    </row>
    <row r="49" spans="1:2" s="80" customFormat="1" x14ac:dyDescent="0.2">
      <c r="A49" s="87">
        <v>37</v>
      </c>
      <c r="B49" s="88">
        <f>'Energía Transada'!D46</f>
        <v>7461.0837815010009</v>
      </c>
    </row>
    <row r="50" spans="1:2" s="80" customFormat="1" x14ac:dyDescent="0.2">
      <c r="A50" s="87">
        <v>38</v>
      </c>
      <c r="B50" s="88">
        <f>'Energía Transada'!D47</f>
        <v>4581.468386292001</v>
      </c>
    </row>
    <row r="51" spans="1:2" s="80" customFormat="1" x14ac:dyDescent="0.2">
      <c r="A51" s="87">
        <v>39</v>
      </c>
      <c r="B51" s="88">
        <f>'Energía Transada'!D48</f>
        <v>11873.935164</v>
      </c>
    </row>
    <row r="52" spans="1:2" s="80" customFormat="1" x14ac:dyDescent="0.2">
      <c r="A52" s="87">
        <v>40</v>
      </c>
      <c r="B52" s="88">
        <f>'Energía Transada'!D49</f>
        <v>13928.046216000001</v>
      </c>
    </row>
    <row r="53" spans="1:2" s="80" customFormat="1" x14ac:dyDescent="0.2">
      <c r="A53" s="87">
        <v>41</v>
      </c>
      <c r="B53" s="88">
        <f>'Energía Transada'!D50</f>
        <v>5813.811698429</v>
      </c>
    </row>
    <row r="54" spans="1:2" s="80" customFormat="1" x14ac:dyDescent="0.2">
      <c r="A54" s="87">
        <v>42</v>
      </c>
      <c r="B54" s="88">
        <f>'Energía Transada'!D51</f>
        <v>11969.982301690001</v>
      </c>
    </row>
    <row r="55" spans="1:2" s="80" customFormat="1" x14ac:dyDescent="0.2">
      <c r="A55" s="87">
        <v>43</v>
      </c>
      <c r="B55" s="88">
        <f>'Energía Transada'!D52</f>
        <v>10055.064802999999</v>
      </c>
    </row>
    <row r="56" spans="1:2" s="80" customFormat="1" x14ac:dyDescent="0.2">
      <c r="A56" s="87">
        <v>44</v>
      </c>
      <c r="B56" s="88">
        <f>'Energía Transada'!D53</f>
        <v>5552.1552177490003</v>
      </c>
    </row>
    <row r="57" spans="1:2" s="80" customFormat="1" x14ac:dyDescent="0.2">
      <c r="A57" s="87">
        <v>45</v>
      </c>
      <c r="B57" s="88">
        <f>'Energía Transada'!D54</f>
        <v>3255.0188808760004</v>
      </c>
    </row>
    <row r="58" spans="1:2" s="80" customFormat="1" x14ac:dyDescent="0.2">
      <c r="A58" s="87">
        <v>46</v>
      </c>
      <c r="B58" s="88">
        <f>'Energía Transada'!D55</f>
        <v>4725.6913828810002</v>
      </c>
    </row>
    <row r="59" spans="1:2" s="80" customFormat="1" x14ac:dyDescent="0.2">
      <c r="A59" s="87">
        <v>47</v>
      </c>
      <c r="B59" s="88">
        <f>'Energía Transada'!D56</f>
        <v>5138.011837217</v>
      </c>
    </row>
    <row r="60" spans="1:2" s="80" customFormat="1" x14ac:dyDescent="0.2">
      <c r="A60" s="87">
        <v>48</v>
      </c>
      <c r="B60" s="88">
        <f>'Energía Transada'!D57</f>
        <v>4487.1913460010001</v>
      </c>
    </row>
    <row r="61" spans="1:2" s="80" customFormat="1" x14ac:dyDescent="0.2">
      <c r="A61" s="87">
        <v>49</v>
      </c>
      <c r="B61" s="88">
        <f>'Energía Transada'!D58</f>
        <v>4214.4282783119997</v>
      </c>
    </row>
    <row r="62" spans="1:2" s="80" customFormat="1" x14ac:dyDescent="0.2">
      <c r="A62" s="87">
        <v>50</v>
      </c>
      <c r="B62" s="88">
        <f>'Energía Transada'!D59</f>
        <v>4734.2253361269995</v>
      </c>
    </row>
    <row r="63" spans="1:2" s="80" customFormat="1" x14ac:dyDescent="0.2">
      <c r="A63" s="87">
        <v>51</v>
      </c>
      <c r="B63" s="88">
        <f>'Energía Transada'!D60</f>
        <v>4848.0737215609997</v>
      </c>
    </row>
    <row r="64" spans="1:2" s="80" customFormat="1" x14ac:dyDescent="0.2">
      <c r="A64" s="87">
        <v>52</v>
      </c>
      <c r="B64" s="88">
        <f>'Energía Transada'!D61</f>
        <v>4398.311428819</v>
      </c>
    </row>
    <row r="65" spans="1:2" s="80" customFormat="1" x14ac:dyDescent="0.2">
      <c r="A65" s="87">
        <v>53</v>
      </c>
      <c r="B65" s="88">
        <f>'Energía Transada'!D62</f>
        <v>2945.9850685090005</v>
      </c>
    </row>
    <row r="66" spans="1:2" s="80" customFormat="1" x14ac:dyDescent="0.2">
      <c r="A66" s="87">
        <v>54</v>
      </c>
      <c r="B66" s="88">
        <f>'Energía Transada'!D63</f>
        <v>3733.1710253740002</v>
      </c>
    </row>
    <row r="67" spans="1:2" s="80" customFormat="1" x14ac:dyDescent="0.2">
      <c r="A67" s="87">
        <v>55</v>
      </c>
      <c r="B67" s="88">
        <f>'Energía Transada'!D64</f>
        <v>2776.3937680290005</v>
      </c>
    </row>
    <row r="68" spans="1:2" s="80" customFormat="1" x14ac:dyDescent="0.2">
      <c r="A68" s="87">
        <v>56</v>
      </c>
      <c r="B68" s="88">
        <f>'Energía Transada'!D65</f>
        <v>1627.187525908</v>
      </c>
    </row>
    <row r="69" spans="1:2" s="80" customFormat="1" x14ac:dyDescent="0.2">
      <c r="A69" s="87">
        <v>57</v>
      </c>
      <c r="B69" s="88">
        <f>'Energía Transada'!D66</f>
        <v>1574.917227163</v>
      </c>
    </row>
    <row r="70" spans="1:2" s="80" customFormat="1" x14ac:dyDescent="0.2">
      <c r="A70" s="87">
        <v>58</v>
      </c>
      <c r="B70" s="88">
        <f>'Energía Transada'!D67</f>
        <v>947.87465922100012</v>
      </c>
    </row>
    <row r="71" spans="1:2" s="80" customFormat="1" x14ac:dyDescent="0.2">
      <c r="A71" s="87">
        <v>59</v>
      </c>
      <c r="B71" s="88">
        <f>'Energía Transada'!D68</f>
        <v>83.214682033000003</v>
      </c>
    </row>
    <row r="72" spans="1:2" s="80" customFormat="1" x14ac:dyDescent="0.2">
      <c r="A72" s="87">
        <v>60</v>
      </c>
      <c r="B72" s="88">
        <f>'Energía Transada'!D69</f>
        <v>0</v>
      </c>
    </row>
    <row r="73" spans="1:2" s="80" customFormat="1" x14ac:dyDescent="0.2">
      <c r="A73" s="87">
        <v>61</v>
      </c>
      <c r="B73" s="88">
        <f>'Energía Transada'!D70</f>
        <v>0</v>
      </c>
    </row>
    <row r="74" spans="1:2" s="80" customFormat="1" x14ac:dyDescent="0.2">
      <c r="A74" s="87">
        <v>62</v>
      </c>
      <c r="B74" s="88">
        <f>'Energía Transada'!D71</f>
        <v>0</v>
      </c>
    </row>
    <row r="75" spans="1:2" s="80" customFormat="1" x14ac:dyDescent="0.2">
      <c r="A75" s="87">
        <v>63</v>
      </c>
      <c r="B75" s="88">
        <f>'Energía Transada'!D72</f>
        <v>0</v>
      </c>
    </row>
    <row r="76" spans="1:2" s="80" customFormat="1" x14ac:dyDescent="0.2">
      <c r="A76" s="87">
        <v>64</v>
      </c>
      <c r="B76" s="88">
        <f>'Energía Transada'!D73</f>
        <v>0</v>
      </c>
    </row>
    <row r="77" spans="1:2" s="80" customFormat="1" x14ac:dyDescent="0.2">
      <c r="A77" s="87">
        <v>65</v>
      </c>
      <c r="B77" s="88">
        <f>'Energía Transada'!D74</f>
        <v>0</v>
      </c>
    </row>
    <row r="78" spans="1:2" s="80" customFormat="1" x14ac:dyDescent="0.2">
      <c r="A78" s="87">
        <v>66</v>
      </c>
      <c r="B78" s="88">
        <f>'Energía Transada'!D75</f>
        <v>0</v>
      </c>
    </row>
    <row r="79" spans="1:2" s="80" customFormat="1" x14ac:dyDescent="0.2">
      <c r="A79" s="87">
        <v>67</v>
      </c>
      <c r="B79" s="88">
        <f>'Energía Transada'!D76</f>
        <v>0</v>
      </c>
    </row>
    <row r="80" spans="1:2" s="80" customFormat="1" x14ac:dyDescent="0.2">
      <c r="A80" s="87">
        <v>68</v>
      </c>
      <c r="B80" s="88">
        <f>'Energía Transada'!D77</f>
        <v>0</v>
      </c>
    </row>
    <row r="81" spans="1:2" s="80" customFormat="1" x14ac:dyDescent="0.2">
      <c r="A81" s="87">
        <v>69</v>
      </c>
      <c r="B81" s="88">
        <f>'Energía Transada'!D78</f>
        <v>0</v>
      </c>
    </row>
    <row r="82" spans="1:2" s="80" customFormat="1" x14ac:dyDescent="0.2">
      <c r="A82" s="87">
        <v>70</v>
      </c>
      <c r="B82" s="88">
        <f>'Energía Transada'!D79</f>
        <v>0</v>
      </c>
    </row>
    <row r="83" spans="1:2" s="80" customFormat="1" x14ac:dyDescent="0.2">
      <c r="A83" s="87">
        <v>71</v>
      </c>
      <c r="B83" s="88">
        <f>'Energía Transada'!D80</f>
        <v>0</v>
      </c>
    </row>
    <row r="84" spans="1:2" s="80" customFormat="1" x14ac:dyDescent="0.2">
      <c r="A84" s="87">
        <v>72</v>
      </c>
      <c r="B84" s="88">
        <f>'Energía Transada'!D81</f>
        <v>0</v>
      </c>
    </row>
    <row r="85" spans="1:2" s="80" customFormat="1" x14ac:dyDescent="0.2">
      <c r="A85" s="87">
        <v>73</v>
      </c>
      <c r="B85" s="88">
        <f>'Energía Transada'!D82</f>
        <v>0</v>
      </c>
    </row>
    <row r="86" spans="1:2" s="80" customFormat="1" x14ac:dyDescent="0.2">
      <c r="A86" s="87">
        <v>74</v>
      </c>
      <c r="B86" s="88">
        <f>'Energía Transada'!D83</f>
        <v>0</v>
      </c>
    </row>
    <row r="87" spans="1:2" s="80" customFormat="1" x14ac:dyDescent="0.2">
      <c r="A87" s="87">
        <v>75</v>
      </c>
      <c r="B87" s="88">
        <f>'Energía Transada'!D84</f>
        <v>0</v>
      </c>
    </row>
    <row r="88" spans="1:2" s="80" customFormat="1" x14ac:dyDescent="0.2">
      <c r="A88" s="87">
        <v>76</v>
      </c>
      <c r="B88" s="88">
        <f>'Energía Transada'!D85</f>
        <v>0</v>
      </c>
    </row>
    <row r="89" spans="1:2" s="80" customFormat="1" x14ac:dyDescent="0.2">
      <c r="A89" s="87">
        <v>77</v>
      </c>
      <c r="B89" s="88">
        <f>'Energía Transada'!D86</f>
        <v>0</v>
      </c>
    </row>
    <row r="90" spans="1:2" s="80" customFormat="1" x14ac:dyDescent="0.2">
      <c r="A90" s="87">
        <v>78</v>
      </c>
      <c r="B90" s="88">
        <f>'Energía Transada'!D87</f>
        <v>0</v>
      </c>
    </row>
    <row r="91" spans="1:2" s="80" customFormat="1" x14ac:dyDescent="0.2">
      <c r="A91" s="87">
        <v>79</v>
      </c>
      <c r="B91" s="88">
        <f>'Energía Transada'!D88</f>
        <v>0</v>
      </c>
    </row>
    <row r="92" spans="1:2" s="80" customFormat="1" x14ac:dyDescent="0.2">
      <c r="A92" s="87">
        <v>80</v>
      </c>
      <c r="B92" s="88">
        <f>'Energía Transada'!D89</f>
        <v>0</v>
      </c>
    </row>
    <row r="93" spans="1:2" s="80" customFormat="1" x14ac:dyDescent="0.2">
      <c r="A93" s="87">
        <v>81</v>
      </c>
      <c r="B93" s="88">
        <f>'Energía Transada'!D90</f>
        <v>0</v>
      </c>
    </row>
    <row r="94" spans="1:2" s="80" customFormat="1" x14ac:dyDescent="0.2">
      <c r="A94" s="87">
        <v>82</v>
      </c>
      <c r="B94" s="88">
        <f>'Energía Transada'!D91</f>
        <v>0</v>
      </c>
    </row>
    <row r="95" spans="1:2" s="80" customFormat="1" x14ac:dyDescent="0.2">
      <c r="A95" s="87">
        <v>83</v>
      </c>
      <c r="B95" s="88">
        <f>'Energía Transada'!D92</f>
        <v>0</v>
      </c>
    </row>
    <row r="96" spans="1:2" s="80" customFormat="1" x14ac:dyDescent="0.2">
      <c r="A96" s="87">
        <v>84</v>
      </c>
      <c r="B96" s="88">
        <f>'Energía Transada'!D93</f>
        <v>0</v>
      </c>
    </row>
    <row r="97" spans="1:2" s="80" customFormat="1" x14ac:dyDescent="0.2">
      <c r="A97" s="87">
        <v>85</v>
      </c>
      <c r="B97" s="88">
        <f>'Energía Transada'!D94</f>
        <v>0</v>
      </c>
    </row>
    <row r="98" spans="1:2" s="80" customFormat="1" x14ac:dyDescent="0.2">
      <c r="A98" s="87">
        <v>86</v>
      </c>
      <c r="B98" s="88">
        <f>'Energía Transada'!D95</f>
        <v>0</v>
      </c>
    </row>
    <row r="99" spans="1:2" s="80" customFormat="1" x14ac:dyDescent="0.2">
      <c r="A99" s="87">
        <v>87</v>
      </c>
      <c r="B99" s="88">
        <f>'Energía Transada'!D96</f>
        <v>0</v>
      </c>
    </row>
    <row r="100" spans="1:2" s="80" customFormat="1" x14ac:dyDescent="0.2">
      <c r="A100" s="87">
        <v>88</v>
      </c>
      <c r="B100" s="88">
        <f>'Energía Transada'!D97</f>
        <v>0</v>
      </c>
    </row>
    <row r="101" spans="1:2" s="80" customFormat="1" x14ac:dyDescent="0.2">
      <c r="A101" s="87">
        <v>89</v>
      </c>
      <c r="B101" s="88">
        <f>'Energía Transada'!D98</f>
        <v>0</v>
      </c>
    </row>
    <row r="102" spans="1:2" s="80" customFormat="1" x14ac:dyDescent="0.2">
      <c r="A102" s="87">
        <v>90</v>
      </c>
      <c r="B102" s="88">
        <f>'Energía Transada'!D99</f>
        <v>0</v>
      </c>
    </row>
    <row r="103" spans="1:2" s="80" customFormat="1" x14ac:dyDescent="0.2">
      <c r="A103" s="87">
        <v>91</v>
      </c>
      <c r="B103" s="88">
        <f>'Energía Transada'!D100</f>
        <v>0</v>
      </c>
    </row>
    <row r="104" spans="1:2" s="80" customFormat="1" x14ac:dyDescent="0.2">
      <c r="A104" s="87">
        <v>92</v>
      </c>
      <c r="B104" s="88">
        <f>'Energía Transada'!D101</f>
        <v>0</v>
      </c>
    </row>
    <row r="105" spans="1:2" s="80" customFormat="1" x14ac:dyDescent="0.2">
      <c r="A105" s="87">
        <v>93</v>
      </c>
      <c r="B105" s="88">
        <f>'Energía Transada'!D102</f>
        <v>0</v>
      </c>
    </row>
    <row r="106" spans="1:2" s="80" customFormat="1" x14ac:dyDescent="0.2">
      <c r="A106" s="87">
        <v>94</v>
      </c>
      <c r="B106" s="88">
        <f>'Energía Transada'!D103</f>
        <v>0</v>
      </c>
    </row>
    <row r="107" spans="1:2" s="80" customFormat="1" x14ac:dyDescent="0.2">
      <c r="A107" s="87">
        <v>95</v>
      </c>
      <c r="B107" s="88">
        <f>'Energía Transada'!D104</f>
        <v>0</v>
      </c>
    </row>
    <row r="108" spans="1:2" s="80" customFormat="1" x14ac:dyDescent="0.2">
      <c r="A108" s="87">
        <v>96</v>
      </c>
      <c r="B108" s="88">
        <f>'Energía Transada'!D105</f>
        <v>0</v>
      </c>
    </row>
    <row r="109" spans="1:2" s="80" customFormat="1" x14ac:dyDescent="0.2">
      <c r="A109" s="87">
        <v>97</v>
      </c>
      <c r="B109" s="88">
        <f>'Energía Transada'!D106</f>
        <v>0</v>
      </c>
    </row>
    <row r="110" spans="1:2" s="80" customFormat="1" x14ac:dyDescent="0.2">
      <c r="A110" s="87">
        <v>98</v>
      </c>
      <c r="B110" s="88">
        <f>'Energía Transada'!D107</f>
        <v>0</v>
      </c>
    </row>
    <row r="111" spans="1:2" s="80" customFormat="1" x14ac:dyDescent="0.2">
      <c r="A111" s="87">
        <v>99</v>
      </c>
      <c r="B111" s="88">
        <f>'Energía Transada'!D108</f>
        <v>0</v>
      </c>
    </row>
    <row r="112" spans="1:2" s="80" customFormat="1" x14ac:dyDescent="0.2">
      <c r="A112" s="87">
        <v>100</v>
      </c>
      <c r="B112" s="88">
        <f>'Energía Transada'!D109</f>
        <v>0</v>
      </c>
    </row>
    <row r="113" spans="1:2" s="80" customFormat="1" x14ac:dyDescent="0.2">
      <c r="A113" s="87">
        <v>101</v>
      </c>
      <c r="B113" s="88">
        <f>'Energía Transada'!D110</f>
        <v>0</v>
      </c>
    </row>
    <row r="114" spans="1:2" s="80" customFormat="1" x14ac:dyDescent="0.2">
      <c r="A114" s="87">
        <v>102</v>
      </c>
      <c r="B114" s="88">
        <f>'Energía Transada'!D111</f>
        <v>0</v>
      </c>
    </row>
    <row r="115" spans="1:2" s="80" customFormat="1" x14ac:dyDescent="0.2">
      <c r="A115" s="87">
        <v>103</v>
      </c>
      <c r="B115" s="88">
        <f>'Energía Transada'!D112</f>
        <v>0</v>
      </c>
    </row>
    <row r="116" spans="1:2" s="80" customFormat="1" x14ac:dyDescent="0.2">
      <c r="A116" s="87">
        <v>104</v>
      </c>
      <c r="B116" s="88">
        <f>'Energía Transada'!D113</f>
        <v>0</v>
      </c>
    </row>
    <row r="117" spans="1:2" s="80" customFormat="1" x14ac:dyDescent="0.2">
      <c r="A117" s="87">
        <v>105</v>
      </c>
      <c r="B117" s="88">
        <f>'Energía Transada'!D114</f>
        <v>0</v>
      </c>
    </row>
    <row r="118" spans="1:2" s="80" customFormat="1" x14ac:dyDescent="0.2">
      <c r="A118" s="87">
        <v>106</v>
      </c>
      <c r="B118" s="88">
        <f>'Energía Transada'!D115</f>
        <v>0</v>
      </c>
    </row>
    <row r="119" spans="1:2" s="80" customFormat="1" x14ac:dyDescent="0.2">
      <c r="A119" s="87">
        <v>107</v>
      </c>
      <c r="B119" s="88">
        <f>'Energía Transada'!D116</f>
        <v>0</v>
      </c>
    </row>
    <row r="120" spans="1:2" s="80" customFormat="1" x14ac:dyDescent="0.2">
      <c r="A120" s="87">
        <v>108</v>
      </c>
      <c r="B120" s="88">
        <f>'Energía Transada'!D117</f>
        <v>0</v>
      </c>
    </row>
    <row r="121" spans="1:2" s="80" customFormat="1" x14ac:dyDescent="0.2">
      <c r="A121" s="87">
        <v>109</v>
      </c>
      <c r="B121" s="88">
        <f>'Energía Transada'!D118</f>
        <v>0</v>
      </c>
    </row>
    <row r="122" spans="1:2" s="80" customFormat="1" x14ac:dyDescent="0.2">
      <c r="A122" s="87">
        <v>110</v>
      </c>
      <c r="B122" s="88">
        <f>'Energía Transada'!D119</f>
        <v>0</v>
      </c>
    </row>
    <row r="123" spans="1:2" s="80" customFormat="1" x14ac:dyDescent="0.2">
      <c r="A123" s="87">
        <v>111</v>
      </c>
      <c r="B123" s="88">
        <f>'Energía Transada'!D120</f>
        <v>0</v>
      </c>
    </row>
    <row r="124" spans="1:2" s="80" customFormat="1" x14ac:dyDescent="0.2">
      <c r="A124" s="87">
        <v>112</v>
      </c>
      <c r="B124" s="88">
        <f>'Energía Transada'!D121</f>
        <v>0</v>
      </c>
    </row>
    <row r="125" spans="1:2" s="80" customFormat="1" x14ac:dyDescent="0.2">
      <c r="A125" s="87">
        <v>113</v>
      </c>
      <c r="B125" s="88">
        <f>'Energía Transada'!D122</f>
        <v>0</v>
      </c>
    </row>
    <row r="126" spans="1:2" s="80" customFormat="1" x14ac:dyDescent="0.2">
      <c r="A126" s="87">
        <v>114</v>
      </c>
      <c r="B126" s="88">
        <f>'Energía Transada'!D123</f>
        <v>0</v>
      </c>
    </row>
    <row r="127" spans="1:2" s="80" customFormat="1" x14ac:dyDescent="0.2">
      <c r="A127" s="87">
        <v>115</v>
      </c>
      <c r="B127" s="88">
        <f>'Energía Transada'!D124</f>
        <v>0</v>
      </c>
    </row>
    <row r="128" spans="1:2" s="80" customFormat="1" x14ac:dyDescent="0.2">
      <c r="A128" s="87">
        <v>116</v>
      </c>
      <c r="B128" s="88">
        <f>'Energía Transada'!D125</f>
        <v>0</v>
      </c>
    </row>
    <row r="129" spans="1:2" s="80" customFormat="1" x14ac:dyDescent="0.2">
      <c r="A129" s="87">
        <v>117</v>
      </c>
      <c r="B129" s="88">
        <f>'Energía Transada'!D126</f>
        <v>0</v>
      </c>
    </row>
    <row r="130" spans="1:2" s="80" customFormat="1" x14ac:dyDescent="0.2">
      <c r="A130" s="87">
        <v>118</v>
      </c>
      <c r="B130" s="88">
        <f>'Energía Transada'!D127</f>
        <v>0</v>
      </c>
    </row>
    <row r="131" spans="1:2" s="80" customFormat="1" x14ac:dyDescent="0.2">
      <c r="A131" s="87">
        <v>119</v>
      </c>
      <c r="B131" s="88">
        <f>'Energía Transada'!D128</f>
        <v>0</v>
      </c>
    </row>
    <row r="132" spans="1:2" s="80" customFormat="1" x14ac:dyDescent="0.2">
      <c r="A132" s="87">
        <v>120</v>
      </c>
      <c r="B132" s="88">
        <f>'Energía Transada'!D129</f>
        <v>0</v>
      </c>
    </row>
    <row r="133" spans="1:2" s="80" customFormat="1" x14ac:dyDescent="0.2">
      <c r="A133" s="87">
        <v>121</v>
      </c>
      <c r="B133" s="88">
        <f>'Energía Transada'!D130</f>
        <v>0</v>
      </c>
    </row>
    <row r="134" spans="1:2" s="80" customFormat="1" x14ac:dyDescent="0.2">
      <c r="A134" s="87">
        <v>122</v>
      </c>
      <c r="B134" s="88">
        <f>'Energía Transada'!D131</f>
        <v>0</v>
      </c>
    </row>
    <row r="135" spans="1:2" s="80" customFormat="1" x14ac:dyDescent="0.2">
      <c r="A135" s="87">
        <v>123</v>
      </c>
      <c r="B135" s="88">
        <f>'Energía Transada'!D132</f>
        <v>0</v>
      </c>
    </row>
    <row r="136" spans="1:2" s="80" customFormat="1" x14ac:dyDescent="0.2">
      <c r="A136" s="87">
        <v>124</v>
      </c>
      <c r="B136" s="88">
        <f>'Energía Transada'!D133</f>
        <v>0</v>
      </c>
    </row>
    <row r="137" spans="1:2" s="80" customFormat="1" x14ac:dyDescent="0.2">
      <c r="A137" s="87">
        <v>125</v>
      </c>
      <c r="B137" s="88">
        <f>'Energía Transada'!D134</f>
        <v>0</v>
      </c>
    </row>
    <row r="138" spans="1:2" s="80" customFormat="1" x14ac:dyDescent="0.2">
      <c r="A138" s="87">
        <v>126</v>
      </c>
      <c r="B138" s="88">
        <f>'Energía Transada'!D135</f>
        <v>0</v>
      </c>
    </row>
    <row r="139" spans="1:2" s="80" customFormat="1" x14ac:dyDescent="0.2">
      <c r="A139" s="87">
        <v>127</v>
      </c>
      <c r="B139" s="88">
        <f>'Energía Transada'!D136</f>
        <v>0</v>
      </c>
    </row>
    <row r="140" spans="1:2" s="80" customFormat="1" x14ac:dyDescent="0.2">
      <c r="A140" s="87">
        <v>128</v>
      </c>
      <c r="B140" s="88">
        <f>'Energía Transada'!D137</f>
        <v>0</v>
      </c>
    </row>
    <row r="141" spans="1:2" s="80" customFormat="1" x14ac:dyDescent="0.2">
      <c r="A141" s="87">
        <v>129</v>
      </c>
      <c r="B141" s="88">
        <f>'Energía Transada'!D138</f>
        <v>0</v>
      </c>
    </row>
    <row r="142" spans="1:2" s="80" customFormat="1" x14ac:dyDescent="0.2">
      <c r="A142" s="87">
        <v>130</v>
      </c>
      <c r="B142" s="88">
        <f>'Energía Transada'!D139</f>
        <v>0</v>
      </c>
    </row>
    <row r="143" spans="1:2" s="80" customFormat="1" x14ac:dyDescent="0.2">
      <c r="A143" s="87">
        <v>131</v>
      </c>
      <c r="B143" s="88">
        <f>'Energía Transada'!D140</f>
        <v>0</v>
      </c>
    </row>
    <row r="144" spans="1:2" s="80" customFormat="1" x14ac:dyDescent="0.2">
      <c r="A144" s="87">
        <v>132</v>
      </c>
      <c r="B144" s="88">
        <f>'Energía Transada'!D141</f>
        <v>0</v>
      </c>
    </row>
    <row r="145" spans="1:2" s="80" customFormat="1" x14ac:dyDescent="0.2">
      <c r="A145" s="87">
        <v>133</v>
      </c>
      <c r="B145" s="88">
        <f>'Energía Transada'!D142</f>
        <v>0</v>
      </c>
    </row>
    <row r="146" spans="1:2" s="80" customFormat="1" x14ac:dyDescent="0.2">
      <c r="A146" s="87">
        <v>134</v>
      </c>
      <c r="B146" s="88">
        <f>'Energía Transada'!D143</f>
        <v>0</v>
      </c>
    </row>
    <row r="147" spans="1:2" s="80" customFormat="1" x14ac:dyDescent="0.2">
      <c r="A147" s="87">
        <v>135</v>
      </c>
      <c r="B147" s="88">
        <f>'Energía Transada'!D144</f>
        <v>0</v>
      </c>
    </row>
    <row r="148" spans="1:2" s="80" customFormat="1" x14ac:dyDescent="0.2">
      <c r="A148" s="87">
        <v>136</v>
      </c>
      <c r="B148" s="88">
        <f>'Energía Transada'!D145</f>
        <v>0</v>
      </c>
    </row>
    <row r="149" spans="1:2" s="80" customFormat="1" x14ac:dyDescent="0.2">
      <c r="A149" s="87">
        <v>137</v>
      </c>
      <c r="B149" s="88">
        <f>'Energía Transada'!D146</f>
        <v>0</v>
      </c>
    </row>
    <row r="150" spans="1:2" s="80" customFormat="1" x14ac:dyDescent="0.2">
      <c r="A150" s="87">
        <v>138</v>
      </c>
      <c r="B150" s="88">
        <f>'Energía Transada'!D147</f>
        <v>0</v>
      </c>
    </row>
    <row r="151" spans="1:2" s="80" customFormat="1" x14ac:dyDescent="0.2">
      <c r="A151" s="87">
        <v>139</v>
      </c>
      <c r="B151" s="88">
        <f>'Energía Transada'!D148</f>
        <v>0</v>
      </c>
    </row>
    <row r="152" spans="1:2" s="80" customFormat="1" x14ac:dyDescent="0.2">
      <c r="A152" s="87">
        <v>140</v>
      </c>
      <c r="B152" s="88">
        <f>'Energía Transada'!D149</f>
        <v>0</v>
      </c>
    </row>
    <row r="153" spans="1:2" s="80" customFormat="1" x14ac:dyDescent="0.2">
      <c r="A153" s="87">
        <v>141</v>
      </c>
      <c r="B153" s="88">
        <f>'Energía Transada'!D150</f>
        <v>0</v>
      </c>
    </row>
    <row r="154" spans="1:2" s="80" customFormat="1" x14ac:dyDescent="0.2">
      <c r="A154" s="87">
        <v>142</v>
      </c>
      <c r="B154" s="88">
        <f>'Energía Transada'!D151</f>
        <v>0</v>
      </c>
    </row>
    <row r="155" spans="1:2" s="80" customFormat="1" x14ac:dyDescent="0.2">
      <c r="A155" s="87">
        <v>143</v>
      </c>
      <c r="B155" s="88">
        <f>'Energía Transada'!D152</f>
        <v>0</v>
      </c>
    </row>
    <row r="156" spans="1:2" s="80" customFormat="1" x14ac:dyDescent="0.2">
      <c r="A156" s="87">
        <v>144</v>
      </c>
      <c r="B156" s="88">
        <f>'Energía Transada'!D153</f>
        <v>0</v>
      </c>
    </row>
    <row r="157" spans="1:2" s="80" customFormat="1" x14ac:dyDescent="0.2">
      <c r="A157" s="87">
        <v>145</v>
      </c>
      <c r="B157" s="88">
        <f>'Energía Transada'!D154</f>
        <v>0</v>
      </c>
    </row>
    <row r="158" spans="1:2" s="80" customFormat="1" x14ac:dyDescent="0.2">
      <c r="A158" s="87">
        <v>146</v>
      </c>
      <c r="B158" s="88">
        <f>'Energía Transada'!D155</f>
        <v>0</v>
      </c>
    </row>
    <row r="159" spans="1:2" s="80" customFormat="1" x14ac:dyDescent="0.2">
      <c r="A159" s="87">
        <v>147</v>
      </c>
      <c r="B159" s="88">
        <f>'Energía Transada'!D156</f>
        <v>0</v>
      </c>
    </row>
    <row r="160" spans="1:2" s="80" customFormat="1" x14ac:dyDescent="0.2">
      <c r="A160" s="87">
        <v>148</v>
      </c>
      <c r="B160" s="88">
        <f>'Energía Transada'!D157</f>
        <v>0</v>
      </c>
    </row>
    <row r="161" spans="1:2" s="80" customFormat="1" x14ac:dyDescent="0.2">
      <c r="A161" s="87">
        <v>149</v>
      </c>
      <c r="B161" s="88">
        <f>'Energía Transada'!D158</f>
        <v>0</v>
      </c>
    </row>
    <row r="162" spans="1:2" s="80" customFormat="1" x14ac:dyDescent="0.2">
      <c r="A162" s="87">
        <v>150</v>
      </c>
      <c r="B162" s="88">
        <f>'Energía Transada'!D159</f>
        <v>0</v>
      </c>
    </row>
    <row r="163" spans="1:2" s="80" customFormat="1" x14ac:dyDescent="0.2">
      <c r="A163" s="87">
        <v>151</v>
      </c>
      <c r="B163" s="88">
        <f>'Energía Transada'!D160</f>
        <v>0</v>
      </c>
    </row>
    <row r="164" spans="1:2" s="80" customFormat="1" x14ac:dyDescent="0.2">
      <c r="A164" s="87">
        <v>152</v>
      </c>
      <c r="B164" s="88">
        <f>'Energía Transada'!D161</f>
        <v>0</v>
      </c>
    </row>
    <row r="165" spans="1:2" s="80" customFormat="1" x14ac:dyDescent="0.2">
      <c r="A165" s="87">
        <v>153</v>
      </c>
      <c r="B165" s="88">
        <f>'Energía Transada'!D162</f>
        <v>0</v>
      </c>
    </row>
    <row r="166" spans="1:2" s="80" customFormat="1" x14ac:dyDescent="0.2">
      <c r="A166" s="87">
        <v>154</v>
      </c>
      <c r="B166" s="88">
        <f>'Energía Transada'!D163</f>
        <v>0</v>
      </c>
    </row>
    <row r="167" spans="1:2" s="80" customFormat="1" x14ac:dyDescent="0.2">
      <c r="A167" s="87">
        <v>155</v>
      </c>
      <c r="B167" s="88">
        <f>'Energía Transada'!D164</f>
        <v>0</v>
      </c>
    </row>
    <row r="168" spans="1:2" s="80" customFormat="1" x14ac:dyDescent="0.2">
      <c r="A168" s="87">
        <v>156</v>
      </c>
      <c r="B168" s="88">
        <f>'Energía Transada'!D165</f>
        <v>0</v>
      </c>
    </row>
    <row r="169" spans="1:2" s="80" customFormat="1" x14ac:dyDescent="0.2">
      <c r="A169" s="87">
        <v>157</v>
      </c>
      <c r="B169" s="88">
        <f>'Energía Transada'!D166</f>
        <v>0</v>
      </c>
    </row>
    <row r="170" spans="1:2" s="80" customFormat="1" x14ac:dyDescent="0.2">
      <c r="A170" s="87">
        <v>158</v>
      </c>
      <c r="B170" s="88">
        <f>'Energía Transada'!D167</f>
        <v>0</v>
      </c>
    </row>
    <row r="171" spans="1:2" s="80" customFormat="1" x14ac:dyDescent="0.2">
      <c r="A171" s="87">
        <v>159</v>
      </c>
      <c r="B171" s="88">
        <f>'Energía Transada'!D168</f>
        <v>0</v>
      </c>
    </row>
    <row r="172" spans="1:2" s="80" customFormat="1" x14ac:dyDescent="0.2">
      <c r="A172" s="87">
        <v>160</v>
      </c>
      <c r="B172" s="88">
        <f>'Energía Transada'!D169</f>
        <v>0</v>
      </c>
    </row>
    <row r="173" spans="1:2" s="80" customFormat="1" x14ac:dyDescent="0.2">
      <c r="A173" s="87">
        <v>161</v>
      </c>
      <c r="B173" s="88">
        <f>'Energía Transada'!D170</f>
        <v>0</v>
      </c>
    </row>
    <row r="174" spans="1:2" s="80" customFormat="1" x14ac:dyDescent="0.2">
      <c r="A174" s="87">
        <v>162</v>
      </c>
      <c r="B174" s="88">
        <f>'Energía Transada'!D171</f>
        <v>0</v>
      </c>
    </row>
    <row r="175" spans="1:2" s="80" customFormat="1" x14ac:dyDescent="0.2">
      <c r="A175" s="87">
        <v>163</v>
      </c>
      <c r="B175" s="88">
        <f>'Energía Transada'!D172</f>
        <v>0</v>
      </c>
    </row>
    <row r="176" spans="1:2" s="80" customFormat="1" x14ac:dyDescent="0.2">
      <c r="A176" s="87">
        <v>164</v>
      </c>
      <c r="B176" s="88">
        <f>'Energía Transada'!D173</f>
        <v>0</v>
      </c>
    </row>
    <row r="177" spans="1:2" s="80" customFormat="1" x14ac:dyDescent="0.2">
      <c r="A177" s="87">
        <v>165</v>
      </c>
      <c r="B177" s="88">
        <f>'Energía Transada'!D174</f>
        <v>0</v>
      </c>
    </row>
    <row r="178" spans="1:2" s="80" customFormat="1" x14ac:dyDescent="0.2">
      <c r="A178" s="87">
        <v>166</v>
      </c>
      <c r="B178" s="88">
        <f>'Energía Transada'!D175</f>
        <v>0</v>
      </c>
    </row>
    <row r="179" spans="1:2" s="80" customFormat="1" x14ac:dyDescent="0.2">
      <c r="A179" s="87">
        <v>167</v>
      </c>
      <c r="B179" s="88">
        <f>'Energía Transada'!D176</f>
        <v>0</v>
      </c>
    </row>
    <row r="180" spans="1:2" s="80" customFormat="1" x14ac:dyDescent="0.2">
      <c r="A180" s="87">
        <v>168</v>
      </c>
      <c r="B180" s="88">
        <f>'Energía Transada'!D177</f>
        <v>0</v>
      </c>
    </row>
    <row r="181" spans="1:2" s="80" customFormat="1" x14ac:dyDescent="0.2">
      <c r="A181" s="87">
        <v>169</v>
      </c>
      <c r="B181" s="88">
        <f>'Energía Transada'!D178</f>
        <v>0</v>
      </c>
    </row>
    <row r="182" spans="1:2" s="80" customFormat="1" x14ac:dyDescent="0.2">
      <c r="A182" s="87">
        <v>170</v>
      </c>
      <c r="B182" s="88">
        <f>'Energía Transada'!D179</f>
        <v>0</v>
      </c>
    </row>
    <row r="183" spans="1:2" s="80" customFormat="1" x14ac:dyDescent="0.2">
      <c r="A183" s="87">
        <v>171</v>
      </c>
      <c r="B183" s="88">
        <f>'Energía Transada'!D180</f>
        <v>0</v>
      </c>
    </row>
    <row r="184" spans="1:2" s="80" customFormat="1" x14ac:dyDescent="0.2">
      <c r="A184" s="87">
        <v>172</v>
      </c>
      <c r="B184" s="88">
        <f>'Energía Transada'!D181</f>
        <v>0</v>
      </c>
    </row>
    <row r="185" spans="1:2" s="80" customFormat="1" x14ac:dyDescent="0.2">
      <c r="A185" s="87">
        <v>173</v>
      </c>
      <c r="B185" s="88">
        <f>'Energía Transada'!D182</f>
        <v>0</v>
      </c>
    </row>
    <row r="186" spans="1:2" s="80" customFormat="1" x14ac:dyDescent="0.2">
      <c r="A186" s="87">
        <v>174</v>
      </c>
      <c r="B186" s="88">
        <f>'Energía Transada'!D183</f>
        <v>0</v>
      </c>
    </row>
    <row r="187" spans="1:2" s="80" customFormat="1" x14ac:dyDescent="0.2">
      <c r="A187" s="87">
        <v>175</v>
      </c>
      <c r="B187" s="88">
        <f>'Energía Transada'!D184</f>
        <v>0</v>
      </c>
    </row>
    <row r="188" spans="1:2" s="80" customFormat="1" x14ac:dyDescent="0.2">
      <c r="A188" s="87">
        <v>176</v>
      </c>
      <c r="B188" s="88">
        <f>'Energía Transada'!D185</f>
        <v>0</v>
      </c>
    </row>
    <row r="189" spans="1:2" s="80" customFormat="1" x14ac:dyDescent="0.2">
      <c r="A189" s="87">
        <v>177</v>
      </c>
      <c r="B189" s="88">
        <f>'Energía Transada'!D186</f>
        <v>0</v>
      </c>
    </row>
    <row r="190" spans="1:2" s="80" customFormat="1" x14ac:dyDescent="0.2">
      <c r="A190" s="87">
        <v>178</v>
      </c>
      <c r="B190" s="88">
        <f>'Energía Transada'!D187</f>
        <v>0</v>
      </c>
    </row>
    <row r="191" spans="1:2" s="80" customFormat="1" x14ac:dyDescent="0.2">
      <c r="A191" s="87">
        <v>179</v>
      </c>
      <c r="B191" s="88">
        <f>'Energía Transada'!D188</f>
        <v>0</v>
      </c>
    </row>
    <row r="192" spans="1:2" s="80" customFormat="1" x14ac:dyDescent="0.2">
      <c r="A192" s="87">
        <v>180</v>
      </c>
      <c r="B192" s="88">
        <f>'Energía Transada'!D189</f>
        <v>0</v>
      </c>
    </row>
    <row r="193" spans="1:2" s="80" customFormat="1" x14ac:dyDescent="0.2">
      <c r="A193" s="87">
        <v>181</v>
      </c>
      <c r="B193" s="88">
        <f>'Energía Transada'!D190</f>
        <v>0</v>
      </c>
    </row>
    <row r="194" spans="1:2" s="80" customFormat="1" x14ac:dyDescent="0.2">
      <c r="A194" s="87">
        <v>182</v>
      </c>
      <c r="B194" s="88">
        <f>'Energía Transada'!D191</f>
        <v>76.960950479000005</v>
      </c>
    </row>
    <row r="195" spans="1:2" s="80" customFormat="1" x14ac:dyDescent="0.2">
      <c r="A195" s="87">
        <v>183</v>
      </c>
      <c r="B195" s="88">
        <f>'Energía Transada'!D192</f>
        <v>109.81452708800001</v>
      </c>
    </row>
    <row r="196" spans="1:2" s="80" customFormat="1" x14ac:dyDescent="0.2">
      <c r="A196" s="87">
        <v>184</v>
      </c>
      <c r="B196" s="88">
        <f>'Energía Transada'!D193</f>
        <v>7.4549851600000006</v>
      </c>
    </row>
    <row r="197" spans="1:2" s="80" customFormat="1" x14ac:dyDescent="0.2">
      <c r="A197" s="87">
        <v>185</v>
      </c>
      <c r="B197" s="88">
        <f>'Energía Transada'!D194</f>
        <v>17.188288117000003</v>
      </c>
    </row>
    <row r="198" spans="1:2" s="80" customFormat="1" x14ac:dyDescent="0.2">
      <c r="A198" s="87">
        <v>186</v>
      </c>
      <c r="B198" s="88">
        <f>'Energía Transada'!D195</f>
        <v>64.099926821000011</v>
      </c>
    </row>
    <row r="199" spans="1:2" s="80" customFormat="1" x14ac:dyDescent="0.2">
      <c r="A199" s="87">
        <v>187</v>
      </c>
      <c r="B199" s="88">
        <f>'Energía Transada'!D196</f>
        <v>1262.6214808690002</v>
      </c>
    </row>
    <row r="200" spans="1:2" s="80" customFormat="1" x14ac:dyDescent="0.2">
      <c r="A200" s="87">
        <v>188</v>
      </c>
      <c r="B200" s="88">
        <f>'Energía Transada'!D197</f>
        <v>1763.0334855770002</v>
      </c>
    </row>
    <row r="201" spans="1:2" s="80" customFormat="1" x14ac:dyDescent="0.2">
      <c r="A201" s="87">
        <v>189</v>
      </c>
      <c r="B201" s="88">
        <f>'Energía Transada'!D198</f>
        <v>888.04160076099993</v>
      </c>
    </row>
    <row r="202" spans="1:2" s="80" customFormat="1" x14ac:dyDescent="0.2">
      <c r="A202" s="87">
        <v>190</v>
      </c>
      <c r="B202" s="88">
        <f>'Energía Transada'!D199</f>
        <v>1217.867557025</v>
      </c>
    </row>
    <row r="203" spans="1:2" s="80" customFormat="1" x14ac:dyDescent="0.2">
      <c r="A203" s="87">
        <v>191</v>
      </c>
      <c r="B203" s="88">
        <f>'Energía Transada'!D200</f>
        <v>314.99022388400005</v>
      </c>
    </row>
    <row r="204" spans="1:2" s="80" customFormat="1" x14ac:dyDescent="0.2">
      <c r="A204" s="87">
        <v>192</v>
      </c>
      <c r="B204" s="88">
        <f>'Energía Transada'!D201</f>
        <v>0</v>
      </c>
    </row>
    <row r="205" spans="1:2" s="80" customFormat="1" x14ac:dyDescent="0.2">
      <c r="A205" s="87">
        <v>193</v>
      </c>
      <c r="B205" s="88">
        <f>'Energía Transada'!D202</f>
        <v>0</v>
      </c>
    </row>
    <row r="206" spans="1:2" s="80" customFormat="1" x14ac:dyDescent="0.2">
      <c r="A206" s="87">
        <v>194</v>
      </c>
      <c r="B206" s="88">
        <f>'Energía Transada'!D203</f>
        <v>0</v>
      </c>
    </row>
    <row r="207" spans="1:2" s="80" customFormat="1" x14ac:dyDescent="0.2">
      <c r="A207" s="87">
        <v>195</v>
      </c>
      <c r="B207" s="88">
        <f>'Energía Transada'!D204</f>
        <v>0</v>
      </c>
    </row>
    <row r="208" spans="1:2" s="80" customFormat="1" x14ac:dyDescent="0.2">
      <c r="A208" s="87">
        <v>196</v>
      </c>
      <c r="B208" s="88">
        <f>'Energía Transada'!D205</f>
        <v>71.785812350000015</v>
      </c>
    </row>
    <row r="209" spans="1:2" s="80" customFormat="1" x14ac:dyDescent="0.2">
      <c r="A209" s="87">
        <v>197</v>
      </c>
      <c r="B209" s="88">
        <f>'Energía Transada'!D206</f>
        <v>933.42262279700003</v>
      </c>
    </row>
    <row r="210" spans="1:2" s="80" customFormat="1" x14ac:dyDescent="0.2">
      <c r="A210" s="87">
        <v>198</v>
      </c>
      <c r="B210" s="88">
        <f>'Energía Transada'!D207</f>
        <v>3019.7314903840002</v>
      </c>
    </row>
    <row r="211" spans="1:2" s="80" customFormat="1" x14ac:dyDescent="0.2">
      <c r="A211" s="87">
        <v>199</v>
      </c>
      <c r="B211" s="88">
        <f>'Energía Transada'!D208</f>
        <v>6624.1138110000002</v>
      </c>
    </row>
    <row r="212" spans="1:2" s="80" customFormat="1" x14ac:dyDescent="0.2">
      <c r="A212" s="87">
        <v>200</v>
      </c>
      <c r="B212" s="88">
        <f>'Energía Transada'!D209</f>
        <v>9583.5001359999987</v>
      </c>
    </row>
    <row r="213" spans="1:2" s="80" customFormat="1" x14ac:dyDescent="0.2">
      <c r="A213" s="87">
        <v>201</v>
      </c>
      <c r="B213" s="88">
        <f>'Energía Transada'!D210</f>
        <v>7322.7685965000001</v>
      </c>
    </row>
    <row r="214" spans="1:2" s="80" customFormat="1" x14ac:dyDescent="0.2">
      <c r="A214" s="87">
        <v>202</v>
      </c>
      <c r="B214" s="88">
        <f>'Energía Transada'!D211</f>
        <v>6304.1961555020007</v>
      </c>
    </row>
    <row r="215" spans="1:2" s="80" customFormat="1" x14ac:dyDescent="0.2">
      <c r="A215" s="87">
        <v>203</v>
      </c>
      <c r="B215" s="88">
        <f>'Energía Transada'!D212</f>
        <v>8571.2296880000013</v>
      </c>
    </row>
    <row r="216" spans="1:2" s="80" customFormat="1" x14ac:dyDescent="0.2">
      <c r="A216" s="87">
        <v>204</v>
      </c>
      <c r="B216" s="88">
        <f>'Energía Transada'!D213</f>
        <v>8623.6633419999998</v>
      </c>
    </row>
    <row r="217" spans="1:2" s="80" customFormat="1" x14ac:dyDescent="0.2">
      <c r="A217" s="87">
        <v>205</v>
      </c>
      <c r="B217" s="88">
        <f>'Energía Transada'!D214</f>
        <v>8996.3822094999996</v>
      </c>
    </row>
    <row r="218" spans="1:2" s="80" customFormat="1" x14ac:dyDescent="0.2">
      <c r="A218" s="87">
        <v>206</v>
      </c>
      <c r="B218" s="88">
        <f>'Energía Transada'!D215</f>
        <v>7888.466864754002</v>
      </c>
    </row>
    <row r="219" spans="1:2" s="80" customFormat="1" x14ac:dyDescent="0.2">
      <c r="A219" s="87">
        <v>207</v>
      </c>
      <c r="B219" s="88">
        <f>'Energía Transada'!D216</f>
        <v>2287.7681008280001</v>
      </c>
    </row>
    <row r="220" spans="1:2" s="80" customFormat="1" x14ac:dyDescent="0.2">
      <c r="A220" s="87">
        <v>208</v>
      </c>
      <c r="B220" s="88">
        <f>'Energía Transada'!D217</f>
        <v>44.515422391999998</v>
      </c>
    </row>
    <row r="221" spans="1:2" s="80" customFormat="1" x14ac:dyDescent="0.2">
      <c r="A221" s="87">
        <v>209</v>
      </c>
      <c r="B221" s="88">
        <f>'Energía Transada'!D218</f>
        <v>614.26129560599998</v>
      </c>
    </row>
    <row r="222" spans="1:2" s="80" customFormat="1" x14ac:dyDescent="0.2">
      <c r="A222" s="87">
        <v>210</v>
      </c>
      <c r="B222" s="88">
        <f>'Energía Transada'!D219</f>
        <v>1498.491209068</v>
      </c>
    </row>
    <row r="223" spans="1:2" s="80" customFormat="1" x14ac:dyDescent="0.2">
      <c r="A223" s="87">
        <v>211</v>
      </c>
      <c r="B223" s="88">
        <f>'Energía Transada'!D220</f>
        <v>1676.2404974630001</v>
      </c>
    </row>
    <row r="224" spans="1:2" s="80" customFormat="1" x14ac:dyDescent="0.2">
      <c r="A224" s="87">
        <v>212</v>
      </c>
      <c r="B224" s="88">
        <f>'Energía Transada'!D221</f>
        <v>1004.4607446580001</v>
      </c>
    </row>
    <row r="225" spans="1:2" s="80" customFormat="1" x14ac:dyDescent="0.2">
      <c r="A225" s="87">
        <v>213</v>
      </c>
      <c r="B225" s="88">
        <f>'Energía Transada'!D222</f>
        <v>1287.24661268</v>
      </c>
    </row>
    <row r="226" spans="1:2" s="80" customFormat="1" x14ac:dyDescent="0.2">
      <c r="A226" s="87">
        <v>214</v>
      </c>
      <c r="B226" s="88">
        <f>'Energía Transada'!D223</f>
        <v>1.5234751000000002</v>
      </c>
    </row>
    <row r="227" spans="1:2" s="80" customFormat="1" x14ac:dyDescent="0.2">
      <c r="A227" s="87">
        <v>215</v>
      </c>
      <c r="B227" s="88">
        <f>'Energía Transada'!D224</f>
        <v>18.841820857999998</v>
      </c>
    </row>
    <row r="228" spans="1:2" s="80" customFormat="1" x14ac:dyDescent="0.2">
      <c r="A228" s="87">
        <v>216</v>
      </c>
      <c r="B228" s="88">
        <f>'Energía Transada'!D225</f>
        <v>0</v>
      </c>
    </row>
    <row r="229" spans="1:2" s="80" customFormat="1" x14ac:dyDescent="0.2">
      <c r="A229" s="87">
        <v>217</v>
      </c>
      <c r="B229" s="88">
        <f>'Energía Transada'!D226</f>
        <v>0</v>
      </c>
    </row>
    <row r="230" spans="1:2" s="80" customFormat="1" x14ac:dyDescent="0.2">
      <c r="A230" s="87">
        <v>218</v>
      </c>
      <c r="B230" s="88">
        <f>'Energía Transada'!D227</f>
        <v>34.719713175000003</v>
      </c>
    </row>
    <row r="231" spans="1:2" s="80" customFormat="1" x14ac:dyDescent="0.2">
      <c r="A231" s="87">
        <v>219</v>
      </c>
      <c r="B231" s="88">
        <f>'Energía Transada'!D228</f>
        <v>425.88108259900008</v>
      </c>
    </row>
    <row r="232" spans="1:2" s="80" customFormat="1" x14ac:dyDescent="0.2">
      <c r="A232" s="87">
        <v>220</v>
      </c>
      <c r="B232" s="88">
        <f>'Energía Transada'!D229</f>
        <v>900.919124399</v>
      </c>
    </row>
    <row r="233" spans="1:2" s="80" customFormat="1" x14ac:dyDescent="0.2">
      <c r="A233" s="87">
        <v>221</v>
      </c>
      <c r="B233" s="88">
        <f>'Energía Transada'!D230</f>
        <v>495.18710742200005</v>
      </c>
    </row>
    <row r="234" spans="1:2" s="80" customFormat="1" x14ac:dyDescent="0.2">
      <c r="A234" s="87">
        <v>222</v>
      </c>
      <c r="B234" s="88">
        <f>'Energía Transada'!D231</f>
        <v>181.49429800600001</v>
      </c>
    </row>
    <row r="235" spans="1:2" s="80" customFormat="1" x14ac:dyDescent="0.2">
      <c r="A235" s="87">
        <v>223</v>
      </c>
      <c r="B235" s="88">
        <f>'Energía Transada'!D232</f>
        <v>0.52624030200000005</v>
      </c>
    </row>
    <row r="236" spans="1:2" s="80" customFormat="1" x14ac:dyDescent="0.2">
      <c r="A236" s="87">
        <v>224</v>
      </c>
      <c r="B236" s="88">
        <f>'Energía Transada'!D233</f>
        <v>140.25122703200003</v>
      </c>
    </row>
    <row r="237" spans="1:2" s="80" customFormat="1" x14ac:dyDescent="0.2">
      <c r="A237" s="87">
        <v>225</v>
      </c>
      <c r="B237" s="88">
        <f>'Energía Transada'!D234</f>
        <v>0.868950047</v>
      </c>
    </row>
    <row r="238" spans="1:2" s="80" customFormat="1" x14ac:dyDescent="0.2">
      <c r="A238" s="87">
        <v>226</v>
      </c>
      <c r="B238" s="88">
        <f>'Energía Transada'!D235</f>
        <v>50.581394122000006</v>
      </c>
    </row>
    <row r="239" spans="1:2" s="80" customFormat="1" x14ac:dyDescent="0.2">
      <c r="A239" s="87">
        <v>227</v>
      </c>
      <c r="B239" s="88">
        <f>'Energía Transada'!D236</f>
        <v>559.71803125000008</v>
      </c>
    </row>
    <row r="240" spans="1:2" s="80" customFormat="1" x14ac:dyDescent="0.2">
      <c r="A240" s="87">
        <v>228</v>
      </c>
      <c r="B240" s="88">
        <f>'Energía Transada'!D237</f>
        <v>447.19598858199998</v>
      </c>
    </row>
    <row r="241" spans="1:2" s="80" customFormat="1" x14ac:dyDescent="0.2">
      <c r="A241" s="87">
        <v>229</v>
      </c>
      <c r="B241" s="88">
        <f>'Energía Transada'!D238</f>
        <v>721.41699429100004</v>
      </c>
    </row>
    <row r="242" spans="1:2" s="80" customFormat="1" x14ac:dyDescent="0.2">
      <c r="A242" s="87">
        <v>230</v>
      </c>
      <c r="B242" s="88">
        <f>'Energía Transada'!D239</f>
        <v>1234.9606547810001</v>
      </c>
    </row>
    <row r="243" spans="1:2" s="80" customFormat="1" x14ac:dyDescent="0.2">
      <c r="A243" s="87">
        <v>231</v>
      </c>
      <c r="B243" s="88">
        <f>'Energía Transada'!D240</f>
        <v>1248.7939861110003</v>
      </c>
    </row>
    <row r="244" spans="1:2" s="80" customFormat="1" x14ac:dyDescent="0.2">
      <c r="A244" s="87">
        <v>232</v>
      </c>
      <c r="B244" s="88">
        <f>'Energía Transada'!D241</f>
        <v>696.82909024400021</v>
      </c>
    </row>
    <row r="245" spans="1:2" s="80" customFormat="1" x14ac:dyDescent="0.2">
      <c r="A245" s="87">
        <v>233</v>
      </c>
      <c r="B245" s="88">
        <f>'Energía Transada'!D242</f>
        <v>511.95139459800009</v>
      </c>
    </row>
    <row r="246" spans="1:2" s="80" customFormat="1" x14ac:dyDescent="0.2">
      <c r="A246" s="87">
        <v>234</v>
      </c>
      <c r="B246" s="88">
        <f>'Energía Transada'!D243</f>
        <v>1484.1773601760001</v>
      </c>
    </row>
    <row r="247" spans="1:2" s="80" customFormat="1" x14ac:dyDescent="0.2">
      <c r="A247" s="87">
        <v>235</v>
      </c>
      <c r="B247" s="88">
        <f>'Energía Transada'!D244</f>
        <v>2176.08631891</v>
      </c>
    </row>
    <row r="248" spans="1:2" s="80" customFormat="1" x14ac:dyDescent="0.2">
      <c r="A248" s="87">
        <v>236</v>
      </c>
      <c r="B248" s="88">
        <f>'Energía Transada'!D245</f>
        <v>1901.485089343</v>
      </c>
    </row>
    <row r="249" spans="1:2" s="80" customFormat="1" x14ac:dyDescent="0.2">
      <c r="A249" s="87">
        <v>237</v>
      </c>
      <c r="B249" s="88">
        <f>'Energía Transada'!D246</f>
        <v>2815.2248326650001</v>
      </c>
    </row>
    <row r="250" spans="1:2" s="80" customFormat="1" x14ac:dyDescent="0.2">
      <c r="A250" s="87">
        <v>238</v>
      </c>
      <c r="B250" s="88">
        <f>'Energía Transada'!D247</f>
        <v>2651.028279781</v>
      </c>
    </row>
    <row r="251" spans="1:2" s="80" customFormat="1" x14ac:dyDescent="0.2">
      <c r="A251" s="87">
        <v>239</v>
      </c>
      <c r="B251" s="88">
        <f>'Energía Transada'!D248</f>
        <v>3396.7778532309999</v>
      </c>
    </row>
    <row r="252" spans="1:2" s="80" customFormat="1" x14ac:dyDescent="0.2">
      <c r="A252" s="87">
        <v>240</v>
      </c>
      <c r="B252" s="88">
        <f>'Energía Transada'!D249</f>
        <v>1457.191616286</v>
      </c>
    </row>
    <row r="253" spans="1:2" s="80" customFormat="1" x14ac:dyDescent="0.2">
      <c r="A253" s="87">
        <v>241</v>
      </c>
      <c r="B253" s="88">
        <f>'Energía Transada'!D250</f>
        <v>434.77317664899999</v>
      </c>
    </row>
    <row r="254" spans="1:2" s="80" customFormat="1" x14ac:dyDescent="0.2">
      <c r="A254" s="87">
        <v>242</v>
      </c>
      <c r="B254" s="88">
        <f>'Energía Transada'!D251</f>
        <v>352.65661523400007</v>
      </c>
    </row>
    <row r="255" spans="1:2" s="80" customFormat="1" x14ac:dyDescent="0.2">
      <c r="A255" s="87">
        <v>243</v>
      </c>
      <c r="B255" s="88">
        <f>'Energía Transada'!D252</f>
        <v>1336.4034338270003</v>
      </c>
    </row>
    <row r="256" spans="1:2" s="80" customFormat="1" x14ac:dyDescent="0.2">
      <c r="A256" s="87">
        <v>244</v>
      </c>
      <c r="B256" s="88">
        <f>'Energía Transada'!D253</f>
        <v>3055.7594887820001</v>
      </c>
    </row>
    <row r="257" spans="1:2" s="80" customFormat="1" x14ac:dyDescent="0.2">
      <c r="A257" s="87">
        <v>245</v>
      </c>
      <c r="B257" s="88">
        <f>'Energía Transada'!D254</f>
        <v>4308.6379321579998</v>
      </c>
    </row>
    <row r="258" spans="1:2" s="80" customFormat="1" x14ac:dyDescent="0.2">
      <c r="A258" s="87">
        <v>246</v>
      </c>
      <c r="B258" s="88">
        <f>'Energía Transada'!D255</f>
        <v>2857.668879674</v>
      </c>
    </row>
    <row r="259" spans="1:2" s="80" customFormat="1" x14ac:dyDescent="0.2">
      <c r="A259" s="87">
        <v>247</v>
      </c>
      <c r="B259" s="88">
        <f>'Energía Transada'!D256</f>
        <v>1990.5382331730002</v>
      </c>
    </row>
    <row r="260" spans="1:2" s="80" customFormat="1" x14ac:dyDescent="0.2">
      <c r="A260" s="87">
        <v>248</v>
      </c>
      <c r="B260" s="88">
        <f>'Energía Transada'!D257</f>
        <v>2228.4247411860001</v>
      </c>
    </row>
    <row r="261" spans="1:2" s="80" customFormat="1" x14ac:dyDescent="0.2">
      <c r="A261" s="87">
        <v>249</v>
      </c>
      <c r="B261" s="88">
        <f>'Energía Transada'!D258</f>
        <v>2506.8982319709999</v>
      </c>
    </row>
    <row r="262" spans="1:2" s="80" customFormat="1" x14ac:dyDescent="0.2">
      <c r="A262" s="87">
        <v>250</v>
      </c>
      <c r="B262" s="88">
        <f>'Energía Transada'!D259</f>
        <v>1973.3028814100001</v>
      </c>
    </row>
    <row r="263" spans="1:2" s="80" customFormat="1" x14ac:dyDescent="0.2">
      <c r="A263" s="87">
        <v>251</v>
      </c>
      <c r="B263" s="88">
        <f>'Energía Transada'!D260</f>
        <v>1466.264572115</v>
      </c>
    </row>
    <row r="264" spans="1:2" s="80" customFormat="1" x14ac:dyDescent="0.2">
      <c r="A264" s="87">
        <v>252</v>
      </c>
      <c r="B264" s="88">
        <f>'Energía Transada'!D261</f>
        <v>492.11170971899998</v>
      </c>
    </row>
    <row r="265" spans="1:2" s="80" customFormat="1" x14ac:dyDescent="0.2">
      <c r="A265" s="87">
        <v>253</v>
      </c>
      <c r="B265" s="88">
        <f>'Energía Transada'!D262</f>
        <v>390.52146107099998</v>
      </c>
    </row>
    <row r="266" spans="1:2" s="80" customFormat="1" x14ac:dyDescent="0.2">
      <c r="A266" s="87">
        <v>254</v>
      </c>
      <c r="B266" s="88">
        <f>'Energía Transada'!D263</f>
        <v>137.952076514</v>
      </c>
    </row>
    <row r="267" spans="1:2" s="80" customFormat="1" x14ac:dyDescent="0.2">
      <c r="A267" s="87">
        <v>255</v>
      </c>
      <c r="B267" s="88">
        <f>'Energía Transada'!D264</f>
        <v>141.819681801</v>
      </c>
    </row>
    <row r="268" spans="1:2" s="80" customFormat="1" x14ac:dyDescent="0.2">
      <c r="A268" s="87">
        <v>256</v>
      </c>
      <c r="B268" s="88">
        <f>'Energía Transada'!D265</f>
        <v>854.88873677900006</v>
      </c>
    </row>
    <row r="269" spans="1:2" s="80" customFormat="1" x14ac:dyDescent="0.2">
      <c r="A269" s="87">
        <v>257</v>
      </c>
      <c r="B269" s="88">
        <f>'Energía Transada'!D266</f>
        <v>1076.8063480230001</v>
      </c>
    </row>
    <row r="270" spans="1:2" s="80" customFormat="1" x14ac:dyDescent="0.2">
      <c r="A270" s="87">
        <v>258</v>
      </c>
      <c r="B270" s="88">
        <f>'Energía Transada'!D267</f>
        <v>671.37903205100008</v>
      </c>
    </row>
    <row r="271" spans="1:2" s="80" customFormat="1" x14ac:dyDescent="0.2">
      <c r="A271" s="87">
        <v>259</v>
      </c>
      <c r="B271" s="88">
        <f>'Energía Transada'!D268</f>
        <v>1901.132554888</v>
      </c>
    </row>
    <row r="272" spans="1:2" s="80" customFormat="1" x14ac:dyDescent="0.2">
      <c r="A272" s="87">
        <v>260</v>
      </c>
      <c r="B272" s="88">
        <f>'Energía Transada'!D269</f>
        <v>3299.2857358440001</v>
      </c>
    </row>
    <row r="273" spans="1:2" s="80" customFormat="1" x14ac:dyDescent="0.2">
      <c r="A273" s="87">
        <v>261</v>
      </c>
      <c r="B273" s="88">
        <f>'Energía Transada'!D270</f>
        <v>10383.065024374002</v>
      </c>
    </row>
    <row r="274" spans="1:2" s="80" customFormat="1" x14ac:dyDescent="0.2">
      <c r="A274" s="87">
        <v>262</v>
      </c>
      <c r="B274" s="88">
        <f>'Energía Transada'!D271</f>
        <v>13283.164860000001</v>
      </c>
    </row>
    <row r="275" spans="1:2" s="80" customFormat="1" x14ac:dyDescent="0.2">
      <c r="A275" s="87">
        <v>263</v>
      </c>
      <c r="B275" s="88">
        <f>'Energía Transada'!D272</f>
        <v>9448.5563410000013</v>
      </c>
    </row>
    <row r="276" spans="1:2" s="80" customFormat="1" x14ac:dyDescent="0.2">
      <c r="A276" s="87">
        <v>264</v>
      </c>
      <c r="B276" s="88">
        <f>'Energía Transada'!D273</f>
        <v>4132.8483641829998</v>
      </c>
    </row>
    <row r="277" spans="1:2" s="80" customFormat="1" x14ac:dyDescent="0.2">
      <c r="A277" s="87">
        <v>265</v>
      </c>
      <c r="B277" s="88">
        <f>'Energía Transada'!D274</f>
        <v>1463.2684678150001</v>
      </c>
    </row>
    <row r="278" spans="1:2" s="80" customFormat="1" x14ac:dyDescent="0.2">
      <c r="A278" s="87">
        <v>266</v>
      </c>
      <c r="B278" s="88">
        <f>'Energía Transada'!D275</f>
        <v>1136.8268191770001</v>
      </c>
    </row>
    <row r="279" spans="1:2" s="80" customFormat="1" x14ac:dyDescent="0.2">
      <c r="A279" s="87">
        <v>267</v>
      </c>
      <c r="B279" s="88">
        <f>'Energía Transada'!D276</f>
        <v>1175.6621290400001</v>
      </c>
    </row>
    <row r="280" spans="1:2" s="80" customFormat="1" x14ac:dyDescent="0.2">
      <c r="A280" s="87">
        <v>268</v>
      </c>
      <c r="B280" s="88">
        <f>'Energía Transada'!D277</f>
        <v>144.85876132700002</v>
      </c>
    </row>
    <row r="281" spans="1:2" s="80" customFormat="1" x14ac:dyDescent="0.2">
      <c r="A281" s="87">
        <v>269</v>
      </c>
      <c r="B281" s="88">
        <f>'Energía Transada'!D278</f>
        <v>475.10490302800008</v>
      </c>
    </row>
    <row r="282" spans="1:2" s="80" customFormat="1" x14ac:dyDescent="0.2">
      <c r="A282" s="87">
        <v>270</v>
      </c>
      <c r="B282" s="88">
        <f>'Energía Transada'!D279</f>
        <v>547.39993713300009</v>
      </c>
    </row>
    <row r="283" spans="1:2" s="80" customFormat="1" x14ac:dyDescent="0.2">
      <c r="A283" s="87">
        <v>271</v>
      </c>
      <c r="B283" s="88">
        <f>'Energía Transada'!D280</f>
        <v>710.03180779299998</v>
      </c>
    </row>
    <row r="284" spans="1:2" s="80" customFormat="1" x14ac:dyDescent="0.2">
      <c r="A284" s="87">
        <v>272</v>
      </c>
      <c r="B284" s="88">
        <f>'Energía Transada'!D281</f>
        <v>1003.8695504810001</v>
      </c>
    </row>
    <row r="285" spans="1:2" s="80" customFormat="1" x14ac:dyDescent="0.2">
      <c r="A285" s="87">
        <v>273</v>
      </c>
      <c r="B285" s="88">
        <f>'Energía Transada'!D282</f>
        <v>2017.833203526</v>
      </c>
    </row>
    <row r="286" spans="1:2" s="80" customFormat="1" x14ac:dyDescent="0.2">
      <c r="A286" s="87">
        <v>274</v>
      </c>
      <c r="B286" s="88">
        <f>'Energía Transada'!D283</f>
        <v>469.53329150000002</v>
      </c>
    </row>
    <row r="287" spans="1:2" s="80" customFormat="1" x14ac:dyDescent="0.2">
      <c r="A287" s="87">
        <v>275</v>
      </c>
      <c r="B287" s="88">
        <f>'Energía Transada'!D284</f>
        <v>140.60012061199998</v>
      </c>
    </row>
    <row r="288" spans="1:2" s="80" customFormat="1" x14ac:dyDescent="0.2">
      <c r="A288" s="87">
        <v>276</v>
      </c>
      <c r="B288" s="88">
        <f>'Energía Transada'!D285</f>
        <v>141.56953194300002</v>
      </c>
    </row>
    <row r="289" spans="1:2" s="80" customFormat="1" x14ac:dyDescent="0.2">
      <c r="A289" s="87">
        <v>277</v>
      </c>
      <c r="B289" s="88">
        <f>'Energía Transada'!D286</f>
        <v>54.181441314000004</v>
      </c>
    </row>
    <row r="290" spans="1:2" s="80" customFormat="1" x14ac:dyDescent="0.2">
      <c r="A290" s="87">
        <v>278</v>
      </c>
      <c r="B290" s="88">
        <f>'Energía Transada'!D287</f>
        <v>338.73397520200001</v>
      </c>
    </row>
    <row r="291" spans="1:2" s="80" customFormat="1" x14ac:dyDescent="0.2">
      <c r="A291" s="87">
        <v>279</v>
      </c>
      <c r="B291" s="88">
        <f>'Energía Transada'!D288</f>
        <v>907.61844731600002</v>
      </c>
    </row>
    <row r="292" spans="1:2" s="80" customFormat="1" x14ac:dyDescent="0.2">
      <c r="A292" s="87">
        <v>280</v>
      </c>
      <c r="B292" s="88">
        <f>'Energía Transada'!D289</f>
        <v>895.02917417900005</v>
      </c>
    </row>
    <row r="293" spans="1:2" s="80" customFormat="1" x14ac:dyDescent="0.2">
      <c r="A293" s="87">
        <v>281</v>
      </c>
      <c r="B293" s="88">
        <f>'Energía Transada'!D290</f>
        <v>1078.082990418</v>
      </c>
    </row>
    <row r="294" spans="1:2" s="80" customFormat="1" x14ac:dyDescent="0.2">
      <c r="A294" s="87">
        <v>282</v>
      </c>
      <c r="B294" s="88">
        <f>'Energía Transada'!D291</f>
        <v>102.280203305</v>
      </c>
    </row>
    <row r="295" spans="1:2" s="80" customFormat="1" x14ac:dyDescent="0.2">
      <c r="A295" s="87">
        <v>283</v>
      </c>
      <c r="B295" s="88">
        <f>'Energía Transada'!D292</f>
        <v>104.77832887200002</v>
      </c>
    </row>
    <row r="296" spans="1:2" s="80" customFormat="1" x14ac:dyDescent="0.2">
      <c r="A296" s="87">
        <v>284</v>
      </c>
      <c r="B296" s="88">
        <f>'Energía Transada'!D293</f>
        <v>212.46297454200004</v>
      </c>
    </row>
    <row r="297" spans="1:2" s="80" customFormat="1" x14ac:dyDescent="0.2">
      <c r="A297" s="87">
        <v>285</v>
      </c>
      <c r="B297" s="88">
        <f>'Energía Transada'!D294</f>
        <v>277.10953043199999</v>
      </c>
    </row>
    <row r="298" spans="1:2" s="80" customFormat="1" x14ac:dyDescent="0.2">
      <c r="A298" s="87">
        <v>286</v>
      </c>
      <c r="B298" s="88">
        <f>'Energía Transada'!D295</f>
        <v>847.73419888499996</v>
      </c>
    </row>
    <row r="299" spans="1:2" s="80" customFormat="1" x14ac:dyDescent="0.2">
      <c r="A299" s="87">
        <v>287</v>
      </c>
      <c r="B299" s="88">
        <f>'Energía Transada'!D296</f>
        <v>425.96700817999999</v>
      </c>
    </row>
    <row r="300" spans="1:2" s="80" customFormat="1" x14ac:dyDescent="0.2">
      <c r="A300" s="87">
        <v>288</v>
      </c>
      <c r="B300" s="88">
        <f>'Energía Transada'!D297</f>
        <v>293.47900830500004</v>
      </c>
    </row>
    <row r="301" spans="1:2" s="80" customFormat="1" x14ac:dyDescent="0.2">
      <c r="A301" s="87">
        <v>289</v>
      </c>
      <c r="B301" s="88">
        <f>'Energía Transada'!D298</f>
        <v>269.02928633700003</v>
      </c>
    </row>
    <row r="302" spans="1:2" s="80" customFormat="1" x14ac:dyDescent="0.2">
      <c r="A302" s="87">
        <v>290</v>
      </c>
      <c r="B302" s="88">
        <f>'Energía Transada'!D299</f>
        <v>5.3780036940000002</v>
      </c>
    </row>
    <row r="303" spans="1:2" s="80" customFormat="1" x14ac:dyDescent="0.2">
      <c r="A303" s="87">
        <v>291</v>
      </c>
      <c r="B303" s="88">
        <f>'Energía Transada'!D300</f>
        <v>69.129254256999999</v>
      </c>
    </row>
    <row r="304" spans="1:2" s="80" customFormat="1" x14ac:dyDescent="0.2">
      <c r="A304" s="87">
        <v>292</v>
      </c>
      <c r="B304" s="88">
        <f>'Energía Transada'!D301</f>
        <v>0.37292668000000001</v>
      </c>
    </row>
    <row r="305" spans="1:2" s="80" customFormat="1" x14ac:dyDescent="0.2">
      <c r="A305" s="87">
        <v>293</v>
      </c>
      <c r="B305" s="88">
        <f>'Energía Transada'!D302</f>
        <v>0.14715957900000001</v>
      </c>
    </row>
    <row r="306" spans="1:2" s="80" customFormat="1" x14ac:dyDescent="0.2">
      <c r="A306" s="87">
        <v>294</v>
      </c>
      <c r="B306" s="88">
        <f>'Energía Transada'!D303</f>
        <v>0.16578928800000001</v>
      </c>
    </row>
    <row r="307" spans="1:2" s="80" customFormat="1" x14ac:dyDescent="0.2">
      <c r="A307" s="87">
        <v>295</v>
      </c>
      <c r="B307" s="88">
        <f>'Energía Transada'!D304</f>
        <v>260.60767686100002</v>
      </c>
    </row>
    <row r="308" spans="1:2" s="80" customFormat="1" x14ac:dyDescent="0.2">
      <c r="A308" s="87">
        <v>296</v>
      </c>
      <c r="B308" s="88">
        <f>'Energía Transada'!D305</f>
        <v>507.85257306700004</v>
      </c>
    </row>
    <row r="309" spans="1:2" s="80" customFormat="1" x14ac:dyDescent="0.2">
      <c r="A309" s="87">
        <v>297</v>
      </c>
      <c r="B309" s="88">
        <f>'Energía Transada'!D306</f>
        <v>70.045821097000001</v>
      </c>
    </row>
    <row r="310" spans="1:2" s="80" customFormat="1" x14ac:dyDescent="0.2">
      <c r="A310" s="87">
        <v>298</v>
      </c>
      <c r="B310" s="88">
        <f>'Energía Transada'!D307</f>
        <v>197.45321831200002</v>
      </c>
    </row>
    <row r="311" spans="1:2" s="80" customFormat="1" x14ac:dyDescent="0.2">
      <c r="A311" s="87">
        <v>299</v>
      </c>
      <c r="B311" s="88">
        <f>'Energía Transada'!D308</f>
        <v>253.68764097600001</v>
      </c>
    </row>
    <row r="312" spans="1:2" s="80" customFormat="1" x14ac:dyDescent="0.2">
      <c r="A312" s="87">
        <v>300</v>
      </c>
      <c r="B312" s="88">
        <f>'Energía Transada'!D309</f>
        <v>158.23217360300001</v>
      </c>
    </row>
    <row r="313" spans="1:2" s="80" customFormat="1" x14ac:dyDescent="0.2">
      <c r="A313" s="87">
        <v>301</v>
      </c>
      <c r="B313" s="88">
        <f>'Energía Transada'!D310</f>
        <v>1293.7478235850001</v>
      </c>
    </row>
    <row r="314" spans="1:2" s="80" customFormat="1" x14ac:dyDescent="0.2">
      <c r="A314" s="87">
        <v>302</v>
      </c>
      <c r="B314" s="88">
        <f>'Energía Transada'!D311</f>
        <v>1574.4128920940002</v>
      </c>
    </row>
    <row r="315" spans="1:2" s="80" customFormat="1" x14ac:dyDescent="0.2">
      <c r="A315" s="87">
        <v>303</v>
      </c>
      <c r="B315" s="88">
        <f>'Energía Transada'!D312</f>
        <v>1802.728563034</v>
      </c>
    </row>
    <row r="316" spans="1:2" s="80" customFormat="1" x14ac:dyDescent="0.2">
      <c r="A316" s="87">
        <v>304</v>
      </c>
      <c r="B316" s="88">
        <f>'Energía Transada'!D313</f>
        <v>2889.3501875000002</v>
      </c>
    </row>
    <row r="317" spans="1:2" s="80" customFormat="1" x14ac:dyDescent="0.2">
      <c r="A317" s="87">
        <v>305</v>
      </c>
      <c r="B317" s="88">
        <f>'Energía Transada'!D314</f>
        <v>5223.6341776850004</v>
      </c>
    </row>
    <row r="318" spans="1:2" s="80" customFormat="1" x14ac:dyDescent="0.2">
      <c r="A318" s="87">
        <v>306</v>
      </c>
      <c r="B318" s="88">
        <f>'Energía Transada'!D315</f>
        <v>9337.5159710000007</v>
      </c>
    </row>
    <row r="319" spans="1:2" s="80" customFormat="1" x14ac:dyDescent="0.2">
      <c r="A319" s="87">
        <v>307</v>
      </c>
      <c r="B319" s="88">
        <f>'Energía Transada'!D316</f>
        <v>6991.8851356900004</v>
      </c>
    </row>
    <row r="320" spans="1:2" s="80" customFormat="1" x14ac:dyDescent="0.2">
      <c r="A320" s="87">
        <v>308</v>
      </c>
      <c r="B320" s="88">
        <f>'Energía Transada'!D317</f>
        <v>6852.7615683100012</v>
      </c>
    </row>
    <row r="321" spans="1:2" s="80" customFormat="1" x14ac:dyDescent="0.2">
      <c r="A321" s="87">
        <v>309</v>
      </c>
      <c r="B321" s="88">
        <f>'Energía Transada'!D318</f>
        <v>4391.1131258119995</v>
      </c>
    </row>
    <row r="322" spans="1:2" s="80" customFormat="1" x14ac:dyDescent="0.2">
      <c r="A322" s="87">
        <v>310</v>
      </c>
      <c r="B322" s="88">
        <f>'Energía Transada'!D319</f>
        <v>4031.4373579060002</v>
      </c>
    </row>
    <row r="323" spans="1:2" s="80" customFormat="1" x14ac:dyDescent="0.2">
      <c r="A323" s="87">
        <v>311</v>
      </c>
      <c r="B323" s="88">
        <f>'Energía Transada'!D320</f>
        <v>6086.6892730000009</v>
      </c>
    </row>
    <row r="324" spans="1:2" s="80" customFormat="1" x14ac:dyDescent="0.2">
      <c r="A324" s="87">
        <v>312</v>
      </c>
      <c r="B324" s="88">
        <f>'Energía Transada'!D321</f>
        <v>6321.1668099999997</v>
      </c>
    </row>
    <row r="325" spans="1:2" s="80" customFormat="1" x14ac:dyDescent="0.2">
      <c r="A325" s="87">
        <v>313</v>
      </c>
      <c r="B325" s="88">
        <f>'Energía Transada'!D322</f>
        <v>6167.1075899999996</v>
      </c>
    </row>
    <row r="326" spans="1:2" s="80" customFormat="1" x14ac:dyDescent="0.2">
      <c r="A326" s="87">
        <v>314</v>
      </c>
      <c r="B326" s="88">
        <f>'Energía Transada'!D323</f>
        <v>5529.9041348740002</v>
      </c>
    </row>
    <row r="327" spans="1:2" s="80" customFormat="1" x14ac:dyDescent="0.2">
      <c r="A327" s="87">
        <v>315</v>
      </c>
      <c r="B327" s="88">
        <f>'Energía Transada'!D324</f>
        <v>4781.2127495860004</v>
      </c>
    </row>
    <row r="328" spans="1:2" s="80" customFormat="1" x14ac:dyDescent="0.2">
      <c r="A328" s="87">
        <v>316</v>
      </c>
      <c r="B328" s="88">
        <f>'Energía Transada'!D325</f>
        <v>4704.487332398</v>
      </c>
    </row>
    <row r="329" spans="1:2" s="80" customFormat="1" x14ac:dyDescent="0.2">
      <c r="A329" s="87">
        <v>317</v>
      </c>
      <c r="B329" s="88">
        <f>'Energía Transada'!D326</f>
        <v>4919.2471014960001</v>
      </c>
    </row>
    <row r="330" spans="1:2" s="80" customFormat="1" x14ac:dyDescent="0.2">
      <c r="A330" s="87">
        <v>318</v>
      </c>
      <c r="B330" s="88">
        <f>'Energía Transada'!D327</f>
        <v>3107.6475101489996</v>
      </c>
    </row>
    <row r="331" spans="1:2" s="80" customFormat="1" x14ac:dyDescent="0.2">
      <c r="A331" s="87">
        <v>319</v>
      </c>
      <c r="B331" s="88">
        <f>'Energía Transada'!D328</f>
        <v>661.39417715000002</v>
      </c>
    </row>
    <row r="332" spans="1:2" s="80" customFormat="1" x14ac:dyDescent="0.2">
      <c r="A332" s="87">
        <v>320</v>
      </c>
      <c r="B332" s="88">
        <f>'Energía Transada'!D329</f>
        <v>638.02648944999999</v>
      </c>
    </row>
    <row r="333" spans="1:2" s="80" customFormat="1" x14ac:dyDescent="0.2">
      <c r="A333" s="87">
        <v>321</v>
      </c>
      <c r="B333" s="88">
        <f>'Energía Transada'!D330</f>
        <v>407.11243169100004</v>
      </c>
    </row>
    <row r="334" spans="1:2" s="80" customFormat="1" x14ac:dyDescent="0.2">
      <c r="A334" s="87">
        <v>322</v>
      </c>
      <c r="B334" s="88">
        <f>'Energía Transada'!D331</f>
        <v>38.199341502000003</v>
      </c>
    </row>
    <row r="335" spans="1:2" s="80" customFormat="1" x14ac:dyDescent="0.2">
      <c r="A335" s="87">
        <v>323</v>
      </c>
      <c r="B335" s="88">
        <f>'Energía Transada'!D332</f>
        <v>0</v>
      </c>
    </row>
    <row r="336" spans="1:2" s="80" customFormat="1" x14ac:dyDescent="0.2">
      <c r="A336" s="87">
        <v>324</v>
      </c>
      <c r="B336" s="88">
        <f>'Energía Transada'!D333</f>
        <v>0</v>
      </c>
    </row>
    <row r="337" spans="1:2" s="80" customFormat="1" x14ac:dyDescent="0.2">
      <c r="A337" s="87">
        <v>325</v>
      </c>
      <c r="B337" s="88">
        <f>'Energía Transada'!D334</f>
        <v>0</v>
      </c>
    </row>
    <row r="338" spans="1:2" s="80" customFormat="1" x14ac:dyDescent="0.2">
      <c r="A338" s="87">
        <v>326</v>
      </c>
      <c r="B338" s="88">
        <f>'Energía Transada'!D335</f>
        <v>0</v>
      </c>
    </row>
    <row r="339" spans="1:2" s="80" customFormat="1" x14ac:dyDescent="0.2">
      <c r="A339" s="87">
        <v>327</v>
      </c>
      <c r="B339" s="88">
        <f>'Energía Transada'!D336</f>
        <v>26.985875826000001</v>
      </c>
    </row>
    <row r="340" spans="1:2" s="80" customFormat="1" x14ac:dyDescent="0.2">
      <c r="A340" s="87">
        <v>328</v>
      </c>
      <c r="B340" s="88">
        <f>'Energía Transada'!D337</f>
        <v>269.53375028300007</v>
      </c>
    </row>
    <row r="341" spans="1:2" s="80" customFormat="1" x14ac:dyDescent="0.2">
      <c r="A341" s="87">
        <v>329</v>
      </c>
      <c r="B341" s="88">
        <f>'Energía Transada'!D338</f>
        <v>997.21037760400009</v>
      </c>
    </row>
    <row r="342" spans="1:2" s="80" customFormat="1" x14ac:dyDescent="0.2">
      <c r="A342" s="87">
        <v>330</v>
      </c>
      <c r="B342" s="88">
        <f>'Energía Transada'!D339</f>
        <v>1265.2763422810001</v>
      </c>
    </row>
    <row r="343" spans="1:2" s="80" customFormat="1" x14ac:dyDescent="0.2">
      <c r="A343" s="87">
        <v>331</v>
      </c>
      <c r="B343" s="88">
        <f>'Energía Transada'!D340</f>
        <v>2023.1113814100001</v>
      </c>
    </row>
    <row r="344" spans="1:2" s="80" customFormat="1" x14ac:dyDescent="0.2">
      <c r="A344" s="87">
        <v>332</v>
      </c>
      <c r="B344" s="88">
        <f>'Energía Transada'!D341</f>
        <v>3689.2134213410004</v>
      </c>
    </row>
    <row r="345" spans="1:2" s="80" customFormat="1" x14ac:dyDescent="0.2">
      <c r="A345" s="87">
        <v>333</v>
      </c>
      <c r="B345" s="88">
        <f>'Energía Transada'!D342</f>
        <v>3453.9465225580007</v>
      </c>
    </row>
    <row r="346" spans="1:2" s="80" customFormat="1" x14ac:dyDescent="0.2">
      <c r="A346" s="87">
        <v>334</v>
      </c>
      <c r="B346" s="88">
        <f>'Energía Transada'!D343</f>
        <v>289.93469915199995</v>
      </c>
    </row>
    <row r="347" spans="1:2" s="80" customFormat="1" x14ac:dyDescent="0.2">
      <c r="A347" s="87">
        <v>335</v>
      </c>
      <c r="B347" s="88">
        <f>'Energía Transada'!D344</f>
        <v>17.126883879000005</v>
      </c>
    </row>
    <row r="348" spans="1:2" s="80" customFormat="1" x14ac:dyDescent="0.2">
      <c r="A348" s="87">
        <v>336</v>
      </c>
      <c r="B348" s="88">
        <f>'Energía Transada'!D345</f>
        <v>45.085227775</v>
      </c>
    </row>
    <row r="349" spans="1:2" s="80" customFormat="1" x14ac:dyDescent="0.2">
      <c r="A349" s="87">
        <v>337</v>
      </c>
      <c r="B349" s="88">
        <f>'Energía Transada'!D346</f>
        <v>952.20948991700016</v>
      </c>
    </row>
    <row r="350" spans="1:2" s="80" customFormat="1" x14ac:dyDescent="0.2">
      <c r="A350" s="87">
        <v>338</v>
      </c>
      <c r="B350" s="88">
        <f>'Energía Transada'!D347</f>
        <v>3823.9509286860007</v>
      </c>
    </row>
    <row r="351" spans="1:2" s="80" customFormat="1" x14ac:dyDescent="0.2">
      <c r="A351" s="87">
        <v>339</v>
      </c>
      <c r="B351" s="88">
        <f>'Energía Transada'!D348</f>
        <v>5148.7556068760005</v>
      </c>
    </row>
    <row r="352" spans="1:2" s="80" customFormat="1" x14ac:dyDescent="0.2">
      <c r="A352" s="87">
        <v>340</v>
      </c>
      <c r="B352" s="88">
        <f>'Energía Transada'!D349</f>
        <v>2789.5354408389999</v>
      </c>
    </row>
    <row r="353" spans="1:2" s="80" customFormat="1" x14ac:dyDescent="0.2">
      <c r="A353" s="87">
        <v>341</v>
      </c>
      <c r="B353" s="88">
        <f>'Energía Transada'!D350</f>
        <v>555.477195112</v>
      </c>
    </row>
    <row r="354" spans="1:2" s="80" customFormat="1" x14ac:dyDescent="0.2">
      <c r="A354" s="87">
        <v>342</v>
      </c>
      <c r="B354" s="88">
        <f>'Energía Transada'!D351</f>
        <v>98.883085650999988</v>
      </c>
    </row>
    <row r="355" spans="1:2" s="80" customFormat="1" x14ac:dyDescent="0.2">
      <c r="A355" s="87">
        <v>343</v>
      </c>
      <c r="B355" s="88">
        <f>'Energía Transada'!D352</f>
        <v>0</v>
      </c>
    </row>
    <row r="356" spans="1:2" s="80" customFormat="1" x14ac:dyDescent="0.2">
      <c r="A356" s="87">
        <v>344</v>
      </c>
      <c r="B356" s="88">
        <f>'Energía Transada'!D353</f>
        <v>3.5887390000000001E-3</v>
      </c>
    </row>
    <row r="357" spans="1:2" s="80" customFormat="1" x14ac:dyDescent="0.2">
      <c r="A357" s="87">
        <v>345</v>
      </c>
      <c r="B357" s="88">
        <f>'Energía Transada'!D354</f>
        <v>0</v>
      </c>
    </row>
    <row r="358" spans="1:2" s="80" customFormat="1" x14ac:dyDescent="0.2">
      <c r="A358" s="87">
        <v>346</v>
      </c>
      <c r="B358" s="88">
        <f>'Energía Transada'!D355</f>
        <v>0</v>
      </c>
    </row>
    <row r="359" spans="1:2" s="80" customFormat="1" x14ac:dyDescent="0.2">
      <c r="A359" s="87">
        <v>347</v>
      </c>
      <c r="B359" s="88">
        <f>'Energía Transada'!D356</f>
        <v>1.7822547960000001</v>
      </c>
    </row>
    <row r="360" spans="1:2" s="80" customFormat="1" x14ac:dyDescent="0.2">
      <c r="A360" s="87">
        <v>348</v>
      </c>
      <c r="B360" s="88">
        <f>'Energía Transada'!D357</f>
        <v>0</v>
      </c>
    </row>
    <row r="361" spans="1:2" s="80" customFormat="1" x14ac:dyDescent="0.2">
      <c r="A361" s="87">
        <v>349</v>
      </c>
      <c r="B361" s="88">
        <f>'Energía Transada'!D358</f>
        <v>0</v>
      </c>
    </row>
    <row r="362" spans="1:2" s="80" customFormat="1" x14ac:dyDescent="0.2">
      <c r="A362" s="87">
        <v>350</v>
      </c>
      <c r="B362" s="88">
        <f>'Energía Transada'!D359</f>
        <v>0</v>
      </c>
    </row>
    <row r="363" spans="1:2" s="80" customFormat="1" x14ac:dyDescent="0.2">
      <c r="A363" s="87">
        <v>351</v>
      </c>
      <c r="B363" s="88">
        <f>'Energía Transada'!D360</f>
        <v>0</v>
      </c>
    </row>
    <row r="364" spans="1:2" s="80" customFormat="1" x14ac:dyDescent="0.2">
      <c r="A364" s="87">
        <v>352</v>
      </c>
      <c r="B364" s="88">
        <f>'Energía Transada'!D361</f>
        <v>0</v>
      </c>
    </row>
    <row r="365" spans="1:2" s="80" customFormat="1" x14ac:dyDescent="0.2">
      <c r="A365" s="87">
        <v>353</v>
      </c>
      <c r="B365" s="88">
        <f>'Energía Transada'!D362</f>
        <v>0.58135975800000006</v>
      </c>
    </row>
    <row r="366" spans="1:2" s="80" customFormat="1" x14ac:dyDescent="0.2">
      <c r="A366" s="87">
        <v>354</v>
      </c>
      <c r="B366" s="88">
        <f>'Energía Transada'!D363</f>
        <v>11.20968555</v>
      </c>
    </row>
    <row r="367" spans="1:2" s="80" customFormat="1" x14ac:dyDescent="0.2">
      <c r="A367" s="87">
        <v>355</v>
      </c>
      <c r="B367" s="88">
        <f>'Energía Transada'!D364</f>
        <v>546.14491415399993</v>
      </c>
    </row>
    <row r="368" spans="1:2" s="80" customFormat="1" x14ac:dyDescent="0.2">
      <c r="A368" s="87">
        <v>356</v>
      </c>
      <c r="B368" s="88">
        <f>'Energía Transada'!D365</f>
        <v>2735.7391813570002</v>
      </c>
    </row>
    <row r="369" spans="1:2" s="80" customFormat="1" x14ac:dyDescent="0.2">
      <c r="A369" s="87">
        <v>357</v>
      </c>
      <c r="B369" s="88">
        <f>'Energía Transada'!D366</f>
        <v>2863.2315331200002</v>
      </c>
    </row>
    <row r="370" spans="1:2" s="80" customFormat="1" x14ac:dyDescent="0.2">
      <c r="A370" s="87">
        <v>358</v>
      </c>
      <c r="B370" s="88">
        <f>'Energía Transada'!D367</f>
        <v>2992.9205930820003</v>
      </c>
    </row>
    <row r="371" spans="1:2" s="80" customFormat="1" x14ac:dyDescent="0.2">
      <c r="A371" s="87">
        <v>359</v>
      </c>
      <c r="B371" s="88">
        <f>'Energía Transada'!D368</f>
        <v>2295.8810359240001</v>
      </c>
    </row>
    <row r="372" spans="1:2" s="80" customFormat="1" x14ac:dyDescent="0.2">
      <c r="A372" s="87">
        <v>360</v>
      </c>
      <c r="B372" s="88">
        <f>'Energía Transada'!D369</f>
        <v>2068.1299330930001</v>
      </c>
    </row>
    <row r="373" spans="1:2" s="80" customFormat="1" x14ac:dyDescent="0.2">
      <c r="A373" s="87">
        <v>361</v>
      </c>
      <c r="B373" s="88">
        <f>'Energía Transada'!D370</f>
        <v>1385.9762450590001</v>
      </c>
    </row>
    <row r="374" spans="1:2" s="80" customFormat="1" x14ac:dyDescent="0.2">
      <c r="A374" s="87">
        <v>362</v>
      </c>
      <c r="B374" s="88">
        <f>'Energía Transada'!D371</f>
        <v>3526.1202881939998</v>
      </c>
    </row>
    <row r="375" spans="1:2" s="80" customFormat="1" x14ac:dyDescent="0.2">
      <c r="A375" s="87">
        <v>363</v>
      </c>
      <c r="B375" s="88">
        <f>'Energía Transada'!D372</f>
        <v>3466.8922968750003</v>
      </c>
    </row>
    <row r="376" spans="1:2" s="80" customFormat="1" x14ac:dyDescent="0.2">
      <c r="A376" s="87">
        <v>364</v>
      </c>
      <c r="B376" s="88">
        <f>'Energía Transada'!D373</f>
        <v>4642.9455231880002</v>
      </c>
    </row>
    <row r="377" spans="1:2" s="80" customFormat="1" x14ac:dyDescent="0.2">
      <c r="A377" s="87">
        <v>365</v>
      </c>
      <c r="B377" s="88">
        <f>'Energía Transada'!D374</f>
        <v>5736.8335710000001</v>
      </c>
    </row>
    <row r="378" spans="1:2" s="80" customFormat="1" x14ac:dyDescent="0.2">
      <c r="A378" s="87">
        <v>366</v>
      </c>
      <c r="B378" s="88">
        <f>'Energía Transada'!D375</f>
        <v>4747.5185172170004</v>
      </c>
    </row>
    <row r="379" spans="1:2" s="80" customFormat="1" x14ac:dyDescent="0.2">
      <c r="A379" s="87">
        <v>367</v>
      </c>
      <c r="B379" s="88">
        <f>'Energía Transada'!D376</f>
        <v>3304.2115415329999</v>
      </c>
    </row>
    <row r="380" spans="1:2" s="80" customFormat="1" x14ac:dyDescent="0.2">
      <c r="A380" s="87">
        <v>368</v>
      </c>
      <c r="B380" s="88">
        <f>'Energía Transada'!D377</f>
        <v>3129.2618608440002</v>
      </c>
    </row>
    <row r="381" spans="1:2" s="80" customFormat="1" x14ac:dyDescent="0.2">
      <c r="A381" s="87">
        <v>369</v>
      </c>
      <c r="B381" s="88">
        <f>'Energía Transada'!D378</f>
        <v>2524.6479521900001</v>
      </c>
    </row>
    <row r="382" spans="1:2" s="80" customFormat="1" x14ac:dyDescent="0.2">
      <c r="A382" s="87">
        <v>370</v>
      </c>
      <c r="B382" s="88">
        <f>'Energía Transada'!D379</f>
        <v>1256.0158845150004</v>
      </c>
    </row>
    <row r="383" spans="1:2" s="80" customFormat="1" x14ac:dyDescent="0.2">
      <c r="A383" s="87">
        <v>371</v>
      </c>
      <c r="B383" s="88">
        <f>'Energía Transada'!D380</f>
        <v>830.96247195499996</v>
      </c>
    </row>
    <row r="384" spans="1:2" s="80" customFormat="1" x14ac:dyDescent="0.2">
      <c r="A384" s="87">
        <v>372</v>
      </c>
      <c r="B384" s="88">
        <f>'Energía Transada'!D381</f>
        <v>940.22799525900007</v>
      </c>
    </row>
    <row r="385" spans="1:2" s="80" customFormat="1" x14ac:dyDescent="0.2">
      <c r="A385" s="87">
        <v>373</v>
      </c>
      <c r="B385" s="88">
        <f>'Energía Transada'!D382</f>
        <v>1748.052477297</v>
      </c>
    </row>
    <row r="386" spans="1:2" s="80" customFormat="1" x14ac:dyDescent="0.2">
      <c r="A386" s="87">
        <v>374</v>
      </c>
      <c r="B386" s="88">
        <f>'Energía Transada'!D383</f>
        <v>1414.5566983170002</v>
      </c>
    </row>
    <row r="387" spans="1:2" s="80" customFormat="1" x14ac:dyDescent="0.2">
      <c r="A387" s="87">
        <v>375</v>
      </c>
      <c r="B387" s="88">
        <f>'Energía Transada'!D384</f>
        <v>3234.0191029650005</v>
      </c>
    </row>
    <row r="388" spans="1:2" s="80" customFormat="1" x14ac:dyDescent="0.2">
      <c r="A388" s="87">
        <v>376</v>
      </c>
      <c r="B388" s="88">
        <f>'Energía Transada'!D385</f>
        <v>4652.6482118060003</v>
      </c>
    </row>
    <row r="389" spans="1:2" s="80" customFormat="1" x14ac:dyDescent="0.2">
      <c r="A389" s="87">
        <v>377</v>
      </c>
      <c r="B389" s="88">
        <f>'Energía Transada'!D386</f>
        <v>5839.8861646229998</v>
      </c>
    </row>
    <row r="390" spans="1:2" s="80" customFormat="1" x14ac:dyDescent="0.2">
      <c r="A390" s="87">
        <v>378</v>
      </c>
      <c r="B390" s="88">
        <f>'Energía Transada'!D387</f>
        <v>6349.8670129999991</v>
      </c>
    </row>
    <row r="391" spans="1:2" s="80" customFormat="1" x14ac:dyDescent="0.2">
      <c r="A391" s="87">
        <v>379</v>
      </c>
      <c r="B391" s="88">
        <f>'Energía Transada'!D388</f>
        <v>5999.3837276240001</v>
      </c>
    </row>
    <row r="392" spans="1:2" s="80" customFormat="1" x14ac:dyDescent="0.2">
      <c r="A392" s="87">
        <v>380</v>
      </c>
      <c r="B392" s="88">
        <f>'Energía Transada'!D389</f>
        <v>3250.7684007750004</v>
      </c>
    </row>
    <row r="393" spans="1:2" s="80" customFormat="1" x14ac:dyDescent="0.2">
      <c r="A393" s="87">
        <v>381</v>
      </c>
      <c r="B393" s="88">
        <f>'Energía Transada'!D390</f>
        <v>3648.1602568110006</v>
      </c>
    </row>
    <row r="394" spans="1:2" s="80" customFormat="1" x14ac:dyDescent="0.2">
      <c r="A394" s="87">
        <v>382</v>
      </c>
      <c r="B394" s="88">
        <f>'Energía Transada'!D391</f>
        <v>5377.0799611200009</v>
      </c>
    </row>
    <row r="395" spans="1:2" s="80" customFormat="1" x14ac:dyDescent="0.2">
      <c r="A395" s="87">
        <v>383</v>
      </c>
      <c r="B395" s="88">
        <f>'Energía Transada'!D392</f>
        <v>4926.9769472489997</v>
      </c>
    </row>
    <row r="396" spans="1:2" s="80" customFormat="1" x14ac:dyDescent="0.2">
      <c r="A396" s="87">
        <v>384</v>
      </c>
      <c r="B396" s="88">
        <f>'Energía Transada'!D393</f>
        <v>3108.3213420140005</v>
      </c>
    </row>
    <row r="397" spans="1:2" s="80" customFormat="1" x14ac:dyDescent="0.2">
      <c r="A397" s="87">
        <v>385</v>
      </c>
      <c r="B397" s="88">
        <f>'Energía Transada'!D394</f>
        <v>757.91900827999996</v>
      </c>
    </row>
    <row r="398" spans="1:2" s="80" customFormat="1" x14ac:dyDescent="0.2">
      <c r="A398" s="87">
        <v>386</v>
      </c>
      <c r="B398" s="88">
        <f>'Energía Transada'!D395</f>
        <v>473.62458390099999</v>
      </c>
    </row>
    <row r="399" spans="1:2" s="80" customFormat="1" x14ac:dyDescent="0.2">
      <c r="A399" s="87">
        <v>387</v>
      </c>
      <c r="B399" s="88">
        <f>'Energía Transada'!D396</f>
        <v>894.77704740900003</v>
      </c>
    </row>
    <row r="400" spans="1:2" s="80" customFormat="1" x14ac:dyDescent="0.2">
      <c r="A400" s="87">
        <v>388</v>
      </c>
      <c r="B400" s="88">
        <f>'Energía Transada'!D397</f>
        <v>238.97341407100004</v>
      </c>
    </row>
    <row r="401" spans="1:2" s="80" customFormat="1" x14ac:dyDescent="0.2">
      <c r="A401" s="87">
        <v>389</v>
      </c>
      <c r="B401" s="88">
        <f>'Energía Transada'!D398</f>
        <v>0</v>
      </c>
    </row>
    <row r="402" spans="1:2" s="80" customFormat="1" x14ac:dyDescent="0.2">
      <c r="A402" s="87">
        <v>390</v>
      </c>
      <c r="B402" s="88">
        <f>'Energía Transada'!D399</f>
        <v>0</v>
      </c>
    </row>
    <row r="403" spans="1:2" s="80" customFormat="1" x14ac:dyDescent="0.2">
      <c r="A403" s="87">
        <v>391</v>
      </c>
      <c r="B403" s="88">
        <f>'Energía Transada'!D400</f>
        <v>23.052466128999999</v>
      </c>
    </row>
    <row r="404" spans="1:2" s="80" customFormat="1" x14ac:dyDescent="0.2">
      <c r="A404" s="87">
        <v>392</v>
      </c>
      <c r="B404" s="88">
        <f>'Energía Transada'!D401</f>
        <v>9.5416195000000009E-2</v>
      </c>
    </row>
    <row r="405" spans="1:2" s="80" customFormat="1" x14ac:dyDescent="0.2">
      <c r="A405" s="87">
        <v>393</v>
      </c>
      <c r="B405" s="88">
        <f>'Energía Transada'!D402</f>
        <v>0.15026898600000002</v>
      </c>
    </row>
    <row r="406" spans="1:2" s="80" customFormat="1" x14ac:dyDescent="0.2">
      <c r="A406" s="87">
        <v>394</v>
      </c>
      <c r="B406" s="88">
        <f>'Energía Transada'!D403</f>
        <v>4.7043829000000002E-2</v>
      </c>
    </row>
    <row r="407" spans="1:2" s="80" customFormat="1" x14ac:dyDescent="0.2">
      <c r="A407" s="87">
        <v>395</v>
      </c>
      <c r="B407" s="88">
        <f>'Energía Transada'!D404</f>
        <v>0</v>
      </c>
    </row>
    <row r="408" spans="1:2" s="80" customFormat="1" x14ac:dyDescent="0.2">
      <c r="A408" s="87">
        <v>396</v>
      </c>
      <c r="B408" s="88">
        <f>'Energía Transada'!D405</f>
        <v>0</v>
      </c>
    </row>
    <row r="409" spans="1:2" s="80" customFormat="1" x14ac:dyDescent="0.2">
      <c r="A409" s="87">
        <v>397</v>
      </c>
      <c r="B409" s="88">
        <f>'Energía Transada'!D406</f>
        <v>0</v>
      </c>
    </row>
    <row r="410" spans="1:2" s="80" customFormat="1" x14ac:dyDescent="0.2">
      <c r="A410" s="87">
        <v>398</v>
      </c>
      <c r="B410" s="88">
        <f>'Energía Transada'!D407</f>
        <v>0</v>
      </c>
    </row>
    <row r="411" spans="1:2" s="80" customFormat="1" x14ac:dyDescent="0.2">
      <c r="A411" s="87">
        <v>399</v>
      </c>
      <c r="B411" s="88">
        <f>'Energía Transada'!D408</f>
        <v>0</v>
      </c>
    </row>
    <row r="412" spans="1:2" s="80" customFormat="1" x14ac:dyDescent="0.2">
      <c r="A412" s="87">
        <v>400</v>
      </c>
      <c r="B412" s="88">
        <f>'Energía Transada'!D409</f>
        <v>1.018115E-3</v>
      </c>
    </row>
    <row r="413" spans="1:2" s="80" customFormat="1" x14ac:dyDescent="0.2">
      <c r="A413" s="87">
        <v>401</v>
      </c>
      <c r="B413" s="88">
        <f>'Energía Transada'!D410</f>
        <v>54.204572275000004</v>
      </c>
    </row>
    <row r="414" spans="1:2" s="80" customFormat="1" x14ac:dyDescent="0.2">
      <c r="A414" s="87">
        <v>402</v>
      </c>
      <c r="B414" s="88">
        <f>'Energía Transada'!D411</f>
        <v>206.96445356300003</v>
      </c>
    </row>
    <row r="415" spans="1:2" s="80" customFormat="1" x14ac:dyDescent="0.2">
      <c r="A415" s="87">
        <v>403</v>
      </c>
      <c r="B415" s="88">
        <f>'Energía Transada'!D412</f>
        <v>31.875247761000004</v>
      </c>
    </row>
    <row r="416" spans="1:2" s="80" customFormat="1" x14ac:dyDescent="0.2">
      <c r="A416" s="87">
        <v>404</v>
      </c>
      <c r="B416" s="88">
        <f>'Energía Transada'!D413</f>
        <v>0</v>
      </c>
    </row>
    <row r="417" spans="1:2" s="80" customFormat="1" x14ac:dyDescent="0.2">
      <c r="A417" s="87">
        <v>405</v>
      </c>
      <c r="B417" s="88">
        <f>'Energía Transada'!D414</f>
        <v>0</v>
      </c>
    </row>
    <row r="418" spans="1:2" s="80" customFormat="1" x14ac:dyDescent="0.2">
      <c r="A418" s="87">
        <v>406</v>
      </c>
      <c r="B418" s="88">
        <f>'Energía Transada'!D415</f>
        <v>118.911789864</v>
      </c>
    </row>
    <row r="419" spans="1:2" s="80" customFormat="1" x14ac:dyDescent="0.2">
      <c r="A419" s="87">
        <v>407</v>
      </c>
      <c r="B419" s="88">
        <f>'Energía Transada'!D416</f>
        <v>784.6044792670001</v>
      </c>
    </row>
    <row r="420" spans="1:2" s="80" customFormat="1" x14ac:dyDescent="0.2">
      <c r="A420" s="87">
        <v>408</v>
      </c>
      <c r="B420" s="88">
        <f>'Energía Transada'!D417</f>
        <v>2292.6060731840003</v>
      </c>
    </row>
    <row r="421" spans="1:2" s="80" customFormat="1" x14ac:dyDescent="0.2">
      <c r="A421" s="87">
        <v>409</v>
      </c>
      <c r="B421" s="88">
        <f>'Energía Transada'!D418</f>
        <v>3018.1590639690003</v>
      </c>
    </row>
    <row r="422" spans="1:2" s="80" customFormat="1" x14ac:dyDescent="0.2">
      <c r="A422" s="87">
        <v>410</v>
      </c>
      <c r="B422" s="88">
        <f>'Energía Transada'!D419</f>
        <v>3864.0165942839999</v>
      </c>
    </row>
    <row r="423" spans="1:2" s="80" customFormat="1" x14ac:dyDescent="0.2">
      <c r="A423" s="87">
        <v>411</v>
      </c>
      <c r="B423" s="88">
        <f>'Energía Transada'!D420</f>
        <v>3308.5585245719999</v>
      </c>
    </row>
    <row r="424" spans="1:2" s="80" customFormat="1" x14ac:dyDescent="0.2">
      <c r="A424" s="87">
        <v>412</v>
      </c>
      <c r="B424" s="88">
        <f>'Energía Transada'!D421</f>
        <v>4735.6281266279993</v>
      </c>
    </row>
    <row r="425" spans="1:2" s="80" customFormat="1" x14ac:dyDescent="0.2">
      <c r="A425" s="87">
        <v>413</v>
      </c>
      <c r="B425" s="88">
        <f>'Energía Transada'!D422</f>
        <v>4959.0445112810003</v>
      </c>
    </row>
    <row r="426" spans="1:2" s="80" customFormat="1" x14ac:dyDescent="0.2">
      <c r="A426" s="87">
        <v>414</v>
      </c>
      <c r="B426" s="88">
        <f>'Energía Transada'!D423</f>
        <v>2494.5378692570002</v>
      </c>
    </row>
    <row r="427" spans="1:2" s="80" customFormat="1" x14ac:dyDescent="0.2">
      <c r="A427" s="87">
        <v>415</v>
      </c>
      <c r="B427" s="88">
        <f>'Energía Transada'!D424</f>
        <v>2338.7781141830005</v>
      </c>
    </row>
    <row r="428" spans="1:2" s="80" customFormat="1" x14ac:dyDescent="0.2">
      <c r="A428" s="87">
        <v>416</v>
      </c>
      <c r="B428" s="88">
        <f>'Energía Transada'!D425</f>
        <v>1936.9025249070003</v>
      </c>
    </row>
    <row r="429" spans="1:2" s="80" customFormat="1" x14ac:dyDescent="0.2">
      <c r="A429" s="87">
        <v>417</v>
      </c>
      <c r="B429" s="88">
        <f>'Energía Transada'!D426</f>
        <v>780.38571514399996</v>
      </c>
    </row>
    <row r="430" spans="1:2" s="80" customFormat="1" x14ac:dyDescent="0.2">
      <c r="A430" s="87">
        <v>418</v>
      </c>
      <c r="B430" s="88">
        <f>'Energía Transada'!D427</f>
        <v>607.58272122100004</v>
      </c>
    </row>
    <row r="431" spans="1:2" s="80" customFormat="1" x14ac:dyDescent="0.2">
      <c r="A431" s="87">
        <v>419</v>
      </c>
      <c r="B431" s="88">
        <f>'Energía Transada'!D428</f>
        <v>570.11883580400001</v>
      </c>
    </row>
    <row r="432" spans="1:2" s="80" customFormat="1" x14ac:dyDescent="0.2">
      <c r="A432" s="87">
        <v>420</v>
      </c>
      <c r="B432" s="88">
        <f>'Energía Transada'!D429</f>
        <v>382.06382921000005</v>
      </c>
    </row>
    <row r="433" spans="1:2" s="80" customFormat="1" x14ac:dyDescent="0.2">
      <c r="A433" s="87">
        <v>421</v>
      </c>
      <c r="B433" s="88">
        <f>'Energía Transada'!D430</f>
        <v>551.58574372300006</v>
      </c>
    </row>
    <row r="434" spans="1:2" s="80" customFormat="1" x14ac:dyDescent="0.2">
      <c r="A434" s="87">
        <v>422</v>
      </c>
      <c r="B434" s="88">
        <f>'Energía Transada'!D431</f>
        <v>470.93825003400002</v>
      </c>
    </row>
    <row r="435" spans="1:2" s="80" customFormat="1" x14ac:dyDescent="0.2">
      <c r="A435" s="87">
        <v>423</v>
      </c>
      <c r="B435" s="88">
        <f>'Energía Transada'!D432</f>
        <v>409.20122741400002</v>
      </c>
    </row>
    <row r="436" spans="1:2" s="80" customFormat="1" x14ac:dyDescent="0.2">
      <c r="A436" s="87">
        <v>424</v>
      </c>
      <c r="B436" s="88">
        <f>'Energía Transada'!D433</f>
        <v>880.94091549800009</v>
      </c>
    </row>
    <row r="437" spans="1:2" s="80" customFormat="1" x14ac:dyDescent="0.2">
      <c r="A437" s="87">
        <v>425</v>
      </c>
      <c r="B437" s="88">
        <f>'Energía Transada'!D434</f>
        <v>146.384326921</v>
      </c>
    </row>
    <row r="438" spans="1:2" s="80" customFormat="1" x14ac:dyDescent="0.2">
      <c r="A438" s="87">
        <v>426</v>
      </c>
      <c r="B438" s="88">
        <f>'Energía Transada'!D435</f>
        <v>0</v>
      </c>
    </row>
    <row r="439" spans="1:2" s="80" customFormat="1" x14ac:dyDescent="0.2">
      <c r="A439" s="87">
        <v>427</v>
      </c>
      <c r="B439" s="88">
        <f>'Energía Transada'!D436</f>
        <v>9.6717600000000015E-3</v>
      </c>
    </row>
    <row r="440" spans="1:2" s="80" customFormat="1" x14ac:dyDescent="0.2">
      <c r="A440" s="87">
        <v>428</v>
      </c>
      <c r="B440" s="88">
        <f>'Energía Transada'!D437</f>
        <v>65.52486528</v>
      </c>
    </row>
    <row r="441" spans="1:2" s="80" customFormat="1" x14ac:dyDescent="0.2">
      <c r="A441" s="87">
        <v>429</v>
      </c>
      <c r="B441" s="88">
        <f>'Energía Transada'!D438</f>
        <v>952.23976085000004</v>
      </c>
    </row>
    <row r="442" spans="1:2" s="80" customFormat="1" x14ac:dyDescent="0.2">
      <c r="A442" s="87">
        <v>430</v>
      </c>
      <c r="B442" s="88">
        <f>'Energía Transada'!D439</f>
        <v>737.74479009700008</v>
      </c>
    </row>
    <row r="443" spans="1:2" s="80" customFormat="1" x14ac:dyDescent="0.2">
      <c r="A443" s="87">
        <v>431</v>
      </c>
      <c r="B443" s="88">
        <f>'Energía Transada'!D440</f>
        <v>5.9524486490000008</v>
      </c>
    </row>
    <row r="444" spans="1:2" s="80" customFormat="1" x14ac:dyDescent="0.2">
      <c r="A444" s="87">
        <v>432</v>
      </c>
      <c r="B444" s="88">
        <f>'Energía Transada'!D441</f>
        <v>0</v>
      </c>
    </row>
    <row r="445" spans="1:2" s="80" customFormat="1" x14ac:dyDescent="0.2">
      <c r="A445" s="87">
        <v>433</v>
      </c>
      <c r="B445" s="88">
        <f>'Energía Transada'!D442</f>
        <v>1382.507959903</v>
      </c>
    </row>
    <row r="446" spans="1:2" s="80" customFormat="1" x14ac:dyDescent="0.2">
      <c r="A446" s="87">
        <v>434</v>
      </c>
      <c r="B446" s="88">
        <f>'Energía Transada'!D443</f>
        <v>3532.6788505610002</v>
      </c>
    </row>
    <row r="447" spans="1:2" s="80" customFormat="1" x14ac:dyDescent="0.2">
      <c r="A447" s="87">
        <v>435</v>
      </c>
      <c r="B447" s="88">
        <f>'Energía Transada'!D444</f>
        <v>6348.3437509660016</v>
      </c>
    </row>
    <row r="448" spans="1:2" s="80" customFormat="1" x14ac:dyDescent="0.2">
      <c r="A448" s="87">
        <v>436</v>
      </c>
      <c r="B448" s="88">
        <f>'Energía Transada'!D445</f>
        <v>3835.3535355240006</v>
      </c>
    </row>
    <row r="449" spans="1:2" s="80" customFormat="1" x14ac:dyDescent="0.2">
      <c r="A449" s="87">
        <v>437</v>
      </c>
      <c r="B449" s="88">
        <f>'Energía Transada'!D446</f>
        <v>5315.7850133430002</v>
      </c>
    </row>
    <row r="450" spans="1:2" s="80" customFormat="1" x14ac:dyDescent="0.2">
      <c r="A450" s="87">
        <v>438</v>
      </c>
      <c r="B450" s="88">
        <f>'Energía Transada'!D447</f>
        <v>10971.019577000001</v>
      </c>
    </row>
    <row r="451" spans="1:2" s="80" customFormat="1" x14ac:dyDescent="0.2">
      <c r="A451" s="87">
        <v>439</v>
      </c>
      <c r="B451" s="88">
        <f>'Energía Transada'!D448</f>
        <v>13330.281573000002</v>
      </c>
    </row>
    <row r="452" spans="1:2" s="80" customFormat="1" x14ac:dyDescent="0.2">
      <c r="A452" s="87">
        <v>440</v>
      </c>
      <c r="B452" s="88">
        <f>'Energía Transada'!D449</f>
        <v>14006.433224</v>
      </c>
    </row>
    <row r="453" spans="1:2" s="80" customFormat="1" x14ac:dyDescent="0.2">
      <c r="A453" s="87">
        <v>441</v>
      </c>
      <c r="B453" s="88">
        <f>'Energía Transada'!D450</f>
        <v>11559.366357000003</v>
      </c>
    </row>
    <row r="454" spans="1:2" s="80" customFormat="1" x14ac:dyDescent="0.2">
      <c r="A454" s="87">
        <v>442</v>
      </c>
      <c r="B454" s="88">
        <f>'Energía Transada'!D451</f>
        <v>9163.2967772500015</v>
      </c>
    </row>
    <row r="455" spans="1:2" s="80" customFormat="1" x14ac:dyDescent="0.2">
      <c r="A455" s="87">
        <v>443</v>
      </c>
      <c r="B455" s="88">
        <f>'Energía Transada'!D452</f>
        <v>10256.372672000001</v>
      </c>
    </row>
    <row r="456" spans="1:2" s="80" customFormat="1" x14ac:dyDescent="0.2">
      <c r="A456" s="87">
        <v>444</v>
      </c>
      <c r="B456" s="88">
        <f>'Energía Transada'!D453</f>
        <v>4129.215154771</v>
      </c>
    </row>
    <row r="457" spans="1:2" s="80" customFormat="1" x14ac:dyDescent="0.2">
      <c r="A457" s="87">
        <v>445</v>
      </c>
      <c r="B457" s="88">
        <f>'Energía Transada'!D454</f>
        <v>3087.034620593</v>
      </c>
    </row>
    <row r="458" spans="1:2" s="80" customFormat="1" x14ac:dyDescent="0.2">
      <c r="A458" s="87">
        <v>446</v>
      </c>
      <c r="B458" s="88">
        <f>'Energía Transada'!D455</f>
        <v>2180.5418838140004</v>
      </c>
    </row>
    <row r="459" spans="1:2" s="80" customFormat="1" x14ac:dyDescent="0.2">
      <c r="A459" s="87">
        <v>447</v>
      </c>
      <c r="B459" s="88">
        <f>'Energía Transada'!D456</f>
        <v>397.07112307800003</v>
      </c>
    </row>
    <row r="460" spans="1:2" s="80" customFormat="1" x14ac:dyDescent="0.2">
      <c r="A460" s="87">
        <v>448</v>
      </c>
      <c r="B460" s="88">
        <f>'Energía Transada'!D457</f>
        <v>3.7549796900000003</v>
      </c>
    </row>
    <row r="461" spans="1:2" s="80" customFormat="1" x14ac:dyDescent="0.2">
      <c r="A461" s="87">
        <v>449</v>
      </c>
      <c r="B461" s="88">
        <f>'Energía Transada'!D458</f>
        <v>9.8991900000000013E-4</v>
      </c>
    </row>
    <row r="462" spans="1:2" s="80" customFormat="1" x14ac:dyDescent="0.2">
      <c r="A462" s="87">
        <v>450</v>
      </c>
      <c r="B462" s="88">
        <f>'Energía Transada'!D459</f>
        <v>0</v>
      </c>
    </row>
    <row r="463" spans="1:2" s="80" customFormat="1" x14ac:dyDescent="0.2">
      <c r="A463" s="87">
        <v>451</v>
      </c>
      <c r="B463" s="88">
        <f>'Energía Transada'!D460</f>
        <v>33.926960823000002</v>
      </c>
    </row>
    <row r="464" spans="1:2" s="80" customFormat="1" x14ac:dyDescent="0.2">
      <c r="A464" s="87">
        <v>452</v>
      </c>
      <c r="B464" s="88">
        <f>'Energía Transada'!D461</f>
        <v>456.08498173700002</v>
      </c>
    </row>
    <row r="465" spans="1:2" s="80" customFormat="1" x14ac:dyDescent="0.2">
      <c r="A465" s="87">
        <v>453</v>
      </c>
      <c r="B465" s="88">
        <f>'Energía Transada'!D462</f>
        <v>2129.058350027</v>
      </c>
    </row>
    <row r="466" spans="1:2" s="80" customFormat="1" x14ac:dyDescent="0.2">
      <c r="A466" s="87">
        <v>454</v>
      </c>
      <c r="B466" s="88">
        <f>'Energía Transada'!D463</f>
        <v>1701.9709971950001</v>
      </c>
    </row>
    <row r="467" spans="1:2" s="80" customFormat="1" x14ac:dyDescent="0.2">
      <c r="A467" s="87">
        <v>455</v>
      </c>
      <c r="B467" s="88">
        <f>'Energía Transada'!D464</f>
        <v>2978.0662529380002</v>
      </c>
    </row>
    <row r="468" spans="1:2" s="80" customFormat="1" x14ac:dyDescent="0.2">
      <c r="A468" s="87">
        <v>456</v>
      </c>
      <c r="B468" s="88">
        <f>'Energía Transada'!D465</f>
        <v>3766.7002735040001</v>
      </c>
    </row>
    <row r="469" spans="1:2" s="80" customFormat="1" x14ac:dyDescent="0.2">
      <c r="A469" s="87">
        <v>457</v>
      </c>
      <c r="B469" s="88">
        <f>'Energía Transada'!D466</f>
        <v>3468.2972391829994</v>
      </c>
    </row>
    <row r="470" spans="1:2" s="80" customFormat="1" x14ac:dyDescent="0.2">
      <c r="A470" s="87">
        <v>458</v>
      </c>
      <c r="B470" s="88">
        <f>'Energía Transada'!D467</f>
        <v>4220.8398783390003</v>
      </c>
    </row>
    <row r="471" spans="1:2" s="80" customFormat="1" x14ac:dyDescent="0.2">
      <c r="A471" s="87">
        <v>459</v>
      </c>
      <c r="B471" s="88">
        <f>'Energía Transada'!D468</f>
        <v>3244.9990713140005</v>
      </c>
    </row>
    <row r="472" spans="1:2" s="80" customFormat="1" x14ac:dyDescent="0.2">
      <c r="A472" s="87">
        <v>460</v>
      </c>
      <c r="B472" s="88">
        <f>'Energía Transada'!D469</f>
        <v>2340.3138811429999</v>
      </c>
    </row>
    <row r="473" spans="1:2" s="80" customFormat="1" x14ac:dyDescent="0.2">
      <c r="A473" s="87">
        <v>461</v>
      </c>
      <c r="B473" s="88">
        <f>'Energía Transada'!D470</f>
        <v>1450.272523504</v>
      </c>
    </row>
    <row r="474" spans="1:2" s="80" customFormat="1" x14ac:dyDescent="0.2">
      <c r="A474" s="87">
        <v>462</v>
      </c>
      <c r="B474" s="88">
        <f>'Energía Transada'!D471</f>
        <v>1984.6919480500003</v>
      </c>
    </row>
    <row r="475" spans="1:2" s="80" customFormat="1" x14ac:dyDescent="0.2">
      <c r="A475" s="87">
        <v>463</v>
      </c>
      <c r="B475" s="88">
        <f>'Energía Transada'!D472</f>
        <v>947.79548751300001</v>
      </c>
    </row>
    <row r="476" spans="1:2" s="80" customFormat="1" x14ac:dyDescent="0.2">
      <c r="A476" s="87">
        <v>464</v>
      </c>
      <c r="B476" s="88">
        <f>'Energía Transada'!D473</f>
        <v>798.39214863799998</v>
      </c>
    </row>
    <row r="477" spans="1:2" s="80" customFormat="1" x14ac:dyDescent="0.2">
      <c r="A477" s="87">
        <v>465</v>
      </c>
      <c r="B477" s="88">
        <f>'Energía Transada'!D474</f>
        <v>742.43304807699985</v>
      </c>
    </row>
    <row r="478" spans="1:2" s="80" customFormat="1" x14ac:dyDescent="0.2">
      <c r="A478" s="87">
        <v>466</v>
      </c>
      <c r="B478" s="88">
        <f>'Energía Transada'!D475</f>
        <v>2028.7141037659999</v>
      </c>
    </row>
    <row r="479" spans="1:2" s="80" customFormat="1" x14ac:dyDescent="0.2">
      <c r="A479" s="87">
        <v>467</v>
      </c>
      <c r="B479" s="88">
        <f>'Energía Transada'!D476</f>
        <v>1155.5461306760001</v>
      </c>
    </row>
    <row r="480" spans="1:2" s="80" customFormat="1" x14ac:dyDescent="0.2">
      <c r="A480" s="87">
        <v>468</v>
      </c>
      <c r="B480" s="88">
        <f>'Energía Transada'!D477</f>
        <v>489.09180852700007</v>
      </c>
    </row>
    <row r="481" spans="1:2" s="80" customFormat="1" x14ac:dyDescent="0.2">
      <c r="A481" s="87">
        <v>469</v>
      </c>
      <c r="B481" s="88">
        <f>'Energía Transada'!D478</f>
        <v>194.67197790600002</v>
      </c>
    </row>
    <row r="482" spans="1:2" s="80" customFormat="1" x14ac:dyDescent="0.2">
      <c r="A482" s="87">
        <v>470</v>
      </c>
      <c r="B482" s="88">
        <f>'Energía Transada'!D479</f>
        <v>164.36222034400001</v>
      </c>
    </row>
    <row r="483" spans="1:2" s="80" customFormat="1" x14ac:dyDescent="0.2">
      <c r="A483" s="87">
        <v>471</v>
      </c>
      <c r="B483" s="88">
        <f>'Energía Transada'!D480</f>
        <v>1354.592774773</v>
      </c>
    </row>
    <row r="484" spans="1:2" s="80" customFormat="1" x14ac:dyDescent="0.2">
      <c r="A484" s="87">
        <v>472</v>
      </c>
      <c r="B484" s="88">
        <f>'Energía Transada'!D481</f>
        <v>813.43852043300001</v>
      </c>
    </row>
    <row r="485" spans="1:2" s="80" customFormat="1" x14ac:dyDescent="0.2">
      <c r="A485" s="87">
        <v>473</v>
      </c>
      <c r="B485" s="88">
        <f>'Energía Transada'!D482</f>
        <v>900.91029240099999</v>
      </c>
    </row>
    <row r="486" spans="1:2" s="80" customFormat="1" x14ac:dyDescent="0.2">
      <c r="A486" s="87">
        <v>474</v>
      </c>
      <c r="B486" s="88">
        <f>'Energía Transada'!D483</f>
        <v>234.341405382</v>
      </c>
    </row>
    <row r="487" spans="1:2" s="80" customFormat="1" x14ac:dyDescent="0.2">
      <c r="A487" s="87">
        <v>475</v>
      </c>
      <c r="B487" s="88">
        <f>'Energía Transada'!D484</f>
        <v>746.57607774400003</v>
      </c>
    </row>
    <row r="488" spans="1:2" s="80" customFormat="1" x14ac:dyDescent="0.2">
      <c r="A488" s="87">
        <v>476</v>
      </c>
      <c r="B488" s="88">
        <f>'Energía Transada'!D485</f>
        <v>5223.560570564</v>
      </c>
    </row>
    <row r="489" spans="1:2" s="80" customFormat="1" x14ac:dyDescent="0.2">
      <c r="A489" s="87">
        <v>477</v>
      </c>
      <c r="B489" s="88">
        <f>'Energía Transada'!D486</f>
        <v>7660.2886150000004</v>
      </c>
    </row>
    <row r="490" spans="1:2" s="80" customFormat="1" x14ac:dyDescent="0.2">
      <c r="A490" s="87">
        <v>478</v>
      </c>
      <c r="B490" s="88">
        <f>'Energía Transada'!D487</f>
        <v>8640.8239329999997</v>
      </c>
    </row>
    <row r="491" spans="1:2" s="80" customFormat="1" x14ac:dyDescent="0.2">
      <c r="A491" s="87">
        <v>479</v>
      </c>
      <c r="B491" s="88">
        <f>'Energía Transada'!D488</f>
        <v>11062.034137000001</v>
      </c>
    </row>
    <row r="492" spans="1:2" s="80" customFormat="1" x14ac:dyDescent="0.2">
      <c r="A492" s="87">
        <v>480</v>
      </c>
      <c r="B492" s="88">
        <f>'Energía Transada'!D489</f>
        <v>14560.793317</v>
      </c>
    </row>
    <row r="493" spans="1:2" s="80" customFormat="1" x14ac:dyDescent="0.2">
      <c r="A493" s="87">
        <v>481</v>
      </c>
      <c r="B493" s="88">
        <f>'Energía Transada'!D490</f>
        <v>15121.844374</v>
      </c>
    </row>
    <row r="494" spans="1:2" s="80" customFormat="1" x14ac:dyDescent="0.2">
      <c r="A494" s="87">
        <v>482</v>
      </c>
      <c r="B494" s="88">
        <f>'Energía Transada'!D491</f>
        <v>15570.256401000001</v>
      </c>
    </row>
    <row r="495" spans="1:2" s="80" customFormat="1" x14ac:dyDescent="0.2">
      <c r="A495" s="87">
        <v>483</v>
      </c>
      <c r="B495" s="88">
        <f>'Energía Transada'!D492</f>
        <v>16446.071641999999</v>
      </c>
    </row>
    <row r="496" spans="1:2" s="80" customFormat="1" x14ac:dyDescent="0.2">
      <c r="A496" s="87">
        <v>484</v>
      </c>
      <c r="B496" s="88">
        <f>'Energía Transada'!D493</f>
        <v>16458.151234000001</v>
      </c>
    </row>
    <row r="497" spans="1:2" s="80" customFormat="1" x14ac:dyDescent="0.2">
      <c r="A497" s="87">
        <v>485</v>
      </c>
      <c r="B497" s="88">
        <f>'Energía Transada'!D494</f>
        <v>16407.818614250002</v>
      </c>
    </row>
    <row r="498" spans="1:2" s="80" customFormat="1" x14ac:dyDescent="0.2">
      <c r="A498" s="87">
        <v>486</v>
      </c>
      <c r="B498" s="88">
        <f>'Energía Transada'!D495</f>
        <v>16590.135247000002</v>
      </c>
    </row>
    <row r="499" spans="1:2" s="80" customFormat="1" x14ac:dyDescent="0.2">
      <c r="A499" s="87">
        <v>487</v>
      </c>
      <c r="B499" s="88">
        <f>'Energía Transada'!D496</f>
        <v>16055.629128</v>
      </c>
    </row>
    <row r="500" spans="1:2" s="80" customFormat="1" x14ac:dyDescent="0.2">
      <c r="A500" s="87">
        <v>488</v>
      </c>
      <c r="B500" s="88">
        <f>'Energía Transada'!D497</f>
        <v>14959.666302</v>
      </c>
    </row>
    <row r="501" spans="1:2" s="80" customFormat="1" x14ac:dyDescent="0.2">
      <c r="A501" s="87">
        <v>489</v>
      </c>
      <c r="B501" s="88">
        <f>'Energía Transada'!D498</f>
        <v>15634.355750999999</v>
      </c>
    </row>
    <row r="502" spans="1:2" s="80" customFormat="1" x14ac:dyDescent="0.2">
      <c r="A502" s="87">
        <v>490</v>
      </c>
      <c r="B502" s="88">
        <f>'Energía Transada'!D499</f>
        <v>10773.084987</v>
      </c>
    </row>
    <row r="503" spans="1:2" s="80" customFormat="1" x14ac:dyDescent="0.2">
      <c r="A503" s="87">
        <v>491</v>
      </c>
      <c r="B503" s="88">
        <f>'Energía Transada'!D500</f>
        <v>11114.053762</v>
      </c>
    </row>
    <row r="504" spans="1:2" s="80" customFormat="1" x14ac:dyDescent="0.2">
      <c r="A504" s="87">
        <v>492</v>
      </c>
      <c r="B504" s="88">
        <f>'Energía Transada'!D501</f>
        <v>12233.618502000001</v>
      </c>
    </row>
    <row r="505" spans="1:2" s="80" customFormat="1" x14ac:dyDescent="0.2">
      <c r="A505" s="87">
        <v>493</v>
      </c>
      <c r="B505" s="88">
        <f>'Energía Transada'!D502</f>
        <v>13951.141632750001</v>
      </c>
    </row>
    <row r="506" spans="1:2" s="80" customFormat="1" x14ac:dyDescent="0.2">
      <c r="A506" s="87">
        <v>494</v>
      </c>
      <c r="B506" s="88">
        <f>'Energía Transada'!D503</f>
        <v>12617.082905000001</v>
      </c>
    </row>
    <row r="507" spans="1:2" s="80" customFormat="1" x14ac:dyDescent="0.2">
      <c r="A507" s="87">
        <v>495</v>
      </c>
      <c r="B507" s="88">
        <f>'Energía Transada'!D504</f>
        <v>15191.920611</v>
      </c>
    </row>
    <row r="508" spans="1:2" s="80" customFormat="1" x14ac:dyDescent="0.2">
      <c r="A508" s="87">
        <v>496</v>
      </c>
      <c r="B508" s="88">
        <f>'Energía Transada'!D505</f>
        <v>14143.891650000001</v>
      </c>
    </row>
    <row r="509" spans="1:2" s="80" customFormat="1" x14ac:dyDescent="0.2">
      <c r="A509" s="87">
        <v>497</v>
      </c>
      <c r="B509" s="88">
        <f>'Energía Transada'!D506</f>
        <v>12050.113115250002</v>
      </c>
    </row>
    <row r="510" spans="1:2" s="80" customFormat="1" x14ac:dyDescent="0.2">
      <c r="A510" s="87">
        <v>498</v>
      </c>
      <c r="B510" s="88">
        <f>'Energía Transada'!D507</f>
        <v>8561.4592420000008</v>
      </c>
    </row>
    <row r="511" spans="1:2" s="80" customFormat="1" x14ac:dyDescent="0.2">
      <c r="A511" s="87">
        <v>499</v>
      </c>
      <c r="B511" s="88">
        <f>'Energía Transada'!D508</f>
        <v>5392.2671268479999</v>
      </c>
    </row>
    <row r="512" spans="1:2" s="80" customFormat="1" x14ac:dyDescent="0.2">
      <c r="A512" s="87">
        <v>500</v>
      </c>
      <c r="B512" s="88">
        <f>'Energía Transada'!D509</f>
        <v>2732.897507746</v>
      </c>
    </row>
    <row r="513" spans="1:2" s="80" customFormat="1" x14ac:dyDescent="0.2">
      <c r="A513" s="87">
        <v>501</v>
      </c>
      <c r="B513" s="88">
        <f>'Energía Transada'!D510</f>
        <v>3037.9695698450005</v>
      </c>
    </row>
    <row r="514" spans="1:2" s="80" customFormat="1" x14ac:dyDescent="0.2">
      <c r="A514" s="87">
        <v>502</v>
      </c>
      <c r="B514" s="88">
        <f>'Energía Transada'!D511</f>
        <v>3101.1488234510002</v>
      </c>
    </row>
    <row r="515" spans="1:2" s="80" customFormat="1" x14ac:dyDescent="0.2">
      <c r="A515" s="87">
        <v>503</v>
      </c>
      <c r="B515" s="88">
        <f>'Energía Transada'!D512</f>
        <v>1498.9919560630001</v>
      </c>
    </row>
    <row r="516" spans="1:2" s="80" customFormat="1" x14ac:dyDescent="0.2">
      <c r="A516" s="87">
        <v>504</v>
      </c>
      <c r="B516" s="88">
        <f>'Energía Transada'!D513</f>
        <v>1978.2810622330003</v>
      </c>
    </row>
    <row r="517" spans="1:2" s="80" customFormat="1" x14ac:dyDescent="0.2">
      <c r="A517" s="87">
        <v>505</v>
      </c>
      <c r="B517" s="88">
        <f>'Energía Transada'!D514</f>
        <v>399.96183910900004</v>
      </c>
    </row>
    <row r="518" spans="1:2" s="80" customFormat="1" x14ac:dyDescent="0.2">
      <c r="A518" s="87">
        <v>506</v>
      </c>
      <c r="B518" s="88">
        <f>'Energía Transada'!D515</f>
        <v>477.66696741400006</v>
      </c>
    </row>
    <row r="519" spans="1:2" s="80" customFormat="1" x14ac:dyDescent="0.2">
      <c r="A519" s="87">
        <v>507</v>
      </c>
      <c r="B519" s="88">
        <f>'Energía Transada'!D516</f>
        <v>1038.2128554349999</v>
      </c>
    </row>
    <row r="520" spans="1:2" s="80" customFormat="1" x14ac:dyDescent="0.2">
      <c r="A520" s="87">
        <v>508</v>
      </c>
      <c r="B520" s="88">
        <f>'Energía Transada'!D517</f>
        <v>1111.9399083870001</v>
      </c>
    </row>
    <row r="521" spans="1:2" s="80" customFormat="1" x14ac:dyDescent="0.2">
      <c r="A521" s="87">
        <v>509</v>
      </c>
      <c r="B521" s="88">
        <f>'Energía Transada'!D518</f>
        <v>2588.6432271630001</v>
      </c>
    </row>
    <row r="522" spans="1:2" s="80" customFormat="1" x14ac:dyDescent="0.2">
      <c r="A522" s="87">
        <v>510</v>
      </c>
      <c r="B522" s="88">
        <f>'Energía Transada'!D519</f>
        <v>1827.7982837869999</v>
      </c>
    </row>
    <row r="523" spans="1:2" s="80" customFormat="1" x14ac:dyDescent="0.2">
      <c r="A523" s="87">
        <v>511</v>
      </c>
      <c r="B523" s="88">
        <f>'Energía Transada'!D520</f>
        <v>1350.3643585740003</v>
      </c>
    </row>
    <row r="524" spans="1:2" s="80" customFormat="1" x14ac:dyDescent="0.2">
      <c r="A524" s="87">
        <v>512</v>
      </c>
      <c r="B524" s="88">
        <f>'Energía Transada'!D521</f>
        <v>2229.9693076919998</v>
      </c>
    </row>
    <row r="525" spans="1:2" s="80" customFormat="1" x14ac:dyDescent="0.2">
      <c r="A525" s="87">
        <v>513</v>
      </c>
      <c r="B525" s="88">
        <f>'Energía Transada'!D522</f>
        <v>2905.5055313830003</v>
      </c>
    </row>
    <row r="526" spans="1:2" s="80" customFormat="1" x14ac:dyDescent="0.2">
      <c r="A526" s="87">
        <v>514</v>
      </c>
      <c r="B526" s="88">
        <f>'Energía Transada'!D523</f>
        <v>4524.463097756</v>
      </c>
    </row>
    <row r="527" spans="1:2" s="80" customFormat="1" x14ac:dyDescent="0.2">
      <c r="A527" s="87">
        <v>515</v>
      </c>
      <c r="B527" s="88">
        <f>'Energía Transada'!D524</f>
        <v>3832.5810570250005</v>
      </c>
    </row>
    <row r="528" spans="1:2" s="80" customFormat="1" x14ac:dyDescent="0.2">
      <c r="A528" s="87">
        <v>516</v>
      </c>
      <c r="B528" s="88">
        <f>'Energía Transada'!D525</f>
        <v>4216.7144105240004</v>
      </c>
    </row>
    <row r="529" spans="1:2" s="80" customFormat="1" x14ac:dyDescent="0.2">
      <c r="A529" s="87">
        <v>517</v>
      </c>
      <c r="B529" s="88">
        <f>'Energía Transada'!D526</f>
        <v>3616.7568657849997</v>
      </c>
    </row>
    <row r="530" spans="1:2" s="80" customFormat="1" x14ac:dyDescent="0.2">
      <c r="A530" s="87">
        <v>518</v>
      </c>
      <c r="B530" s="88">
        <f>'Energía Transada'!D527</f>
        <v>3988.3342529380002</v>
      </c>
    </row>
    <row r="531" spans="1:2" s="80" customFormat="1" x14ac:dyDescent="0.2">
      <c r="A531" s="87">
        <v>519</v>
      </c>
      <c r="B531" s="88">
        <f>'Energía Transada'!D528</f>
        <v>6914.5359360000002</v>
      </c>
    </row>
    <row r="532" spans="1:2" s="80" customFormat="1" x14ac:dyDescent="0.2">
      <c r="A532" s="87">
        <v>520</v>
      </c>
      <c r="B532" s="88">
        <f>'Energía Transada'!D529</f>
        <v>8978.9546210000008</v>
      </c>
    </row>
    <row r="533" spans="1:2" s="80" customFormat="1" x14ac:dyDescent="0.2">
      <c r="A533" s="87">
        <v>521</v>
      </c>
      <c r="B533" s="88">
        <f>'Energía Transada'!D530</f>
        <v>5818.7600700950006</v>
      </c>
    </row>
    <row r="534" spans="1:2" s="80" customFormat="1" x14ac:dyDescent="0.2">
      <c r="A534" s="87">
        <v>522</v>
      </c>
      <c r="B534" s="88">
        <f>'Energía Transada'!D531</f>
        <v>9093.6839506870019</v>
      </c>
    </row>
    <row r="535" spans="1:2" s="80" customFormat="1" x14ac:dyDescent="0.2">
      <c r="A535" s="87">
        <v>523</v>
      </c>
      <c r="B535" s="88">
        <f>'Energía Transada'!D532</f>
        <v>9282.4277700000002</v>
      </c>
    </row>
    <row r="536" spans="1:2" s="80" customFormat="1" x14ac:dyDescent="0.2">
      <c r="A536" s="87">
        <v>524</v>
      </c>
      <c r="B536" s="88">
        <f>'Energía Transada'!D533</f>
        <v>16527.584283</v>
      </c>
    </row>
    <row r="537" spans="1:2" s="80" customFormat="1" x14ac:dyDescent="0.2">
      <c r="A537" s="87">
        <v>525</v>
      </c>
      <c r="B537" s="88">
        <f>'Energía Transada'!D534</f>
        <v>16930.434899</v>
      </c>
    </row>
    <row r="538" spans="1:2" s="80" customFormat="1" x14ac:dyDescent="0.2">
      <c r="A538" s="87">
        <v>526</v>
      </c>
      <c r="B538" s="88">
        <f>'Energía Transada'!D535</f>
        <v>16908.383898</v>
      </c>
    </row>
    <row r="539" spans="1:2" s="80" customFormat="1" x14ac:dyDescent="0.2">
      <c r="A539" s="87">
        <v>527</v>
      </c>
      <c r="B539" s="88">
        <f>'Energía Transada'!D536</f>
        <v>16080.341326000002</v>
      </c>
    </row>
    <row r="540" spans="1:2" s="80" customFormat="1" x14ac:dyDescent="0.2">
      <c r="A540" s="87">
        <v>528</v>
      </c>
      <c r="B540" s="88">
        <f>'Energía Transada'!D537</f>
        <v>13020.443044000003</v>
      </c>
    </row>
    <row r="541" spans="1:2" s="80" customFormat="1" x14ac:dyDescent="0.2">
      <c r="A541" s="87">
        <v>529</v>
      </c>
      <c r="B541" s="88">
        <f>'Energía Transada'!D538</f>
        <v>15880.397106000002</v>
      </c>
    </row>
    <row r="542" spans="1:2" s="80" customFormat="1" x14ac:dyDescent="0.2">
      <c r="A542" s="87">
        <v>530</v>
      </c>
      <c r="B542" s="88">
        <f>'Energía Transada'!D539</f>
        <v>15837.343277000002</v>
      </c>
    </row>
    <row r="543" spans="1:2" s="80" customFormat="1" x14ac:dyDescent="0.2">
      <c r="A543" s="87">
        <v>531</v>
      </c>
      <c r="B543" s="88">
        <f>'Energía Transada'!D540</f>
        <v>16265.763575250001</v>
      </c>
    </row>
    <row r="544" spans="1:2" s="80" customFormat="1" x14ac:dyDescent="0.2">
      <c r="A544" s="87">
        <v>532</v>
      </c>
      <c r="B544" s="88">
        <f>'Energía Transada'!D541</f>
        <v>15169.819336</v>
      </c>
    </row>
    <row r="545" spans="1:2" s="80" customFormat="1" x14ac:dyDescent="0.2">
      <c r="A545" s="87">
        <v>533</v>
      </c>
      <c r="B545" s="88">
        <f>'Energía Transada'!D542</f>
        <v>7200.1476375990014</v>
      </c>
    </row>
    <row r="546" spans="1:2" s="80" customFormat="1" x14ac:dyDescent="0.2">
      <c r="A546" s="87">
        <v>534</v>
      </c>
      <c r="B546" s="88">
        <f>'Energía Transada'!D543</f>
        <v>7265.9547101260005</v>
      </c>
    </row>
    <row r="547" spans="1:2" s="80" customFormat="1" x14ac:dyDescent="0.2">
      <c r="A547" s="87">
        <v>535</v>
      </c>
      <c r="B547" s="88">
        <f>'Energía Transada'!D544</f>
        <v>4641.162274882</v>
      </c>
    </row>
    <row r="548" spans="1:2" s="80" customFormat="1" x14ac:dyDescent="0.2">
      <c r="A548" s="87">
        <v>536</v>
      </c>
      <c r="B548" s="88">
        <f>'Energía Transada'!D545</f>
        <v>3579.3902326279999</v>
      </c>
    </row>
    <row r="549" spans="1:2" s="80" customFormat="1" x14ac:dyDescent="0.2">
      <c r="A549" s="87">
        <v>537</v>
      </c>
      <c r="B549" s="88">
        <f>'Energía Transada'!D546</f>
        <v>12315.776326000001</v>
      </c>
    </row>
    <row r="550" spans="1:2" s="80" customFormat="1" x14ac:dyDescent="0.2">
      <c r="A550" s="87">
        <v>538</v>
      </c>
      <c r="B550" s="88">
        <f>'Energía Transada'!D547</f>
        <v>9312.6806815</v>
      </c>
    </row>
    <row r="551" spans="1:2" s="80" customFormat="1" x14ac:dyDescent="0.2">
      <c r="A551" s="87">
        <v>539</v>
      </c>
      <c r="B551" s="88">
        <f>'Energía Transada'!D548</f>
        <v>6129.5151462510012</v>
      </c>
    </row>
    <row r="552" spans="1:2" s="80" customFormat="1" x14ac:dyDescent="0.2">
      <c r="A552" s="87">
        <v>540</v>
      </c>
      <c r="B552" s="88">
        <f>'Energía Transada'!D549</f>
        <v>2405.3822152780003</v>
      </c>
    </row>
    <row r="553" spans="1:2" s="80" customFormat="1" x14ac:dyDescent="0.2">
      <c r="A553" s="87">
        <v>541</v>
      </c>
      <c r="B553" s="88">
        <f>'Energía Transada'!D550</f>
        <v>2369.5134857100002</v>
      </c>
    </row>
    <row r="554" spans="1:2" s="80" customFormat="1" x14ac:dyDescent="0.2">
      <c r="A554" s="87">
        <v>542</v>
      </c>
      <c r="B554" s="88">
        <f>'Energía Transada'!D551</f>
        <v>1757.117388488</v>
      </c>
    </row>
    <row r="555" spans="1:2" s="80" customFormat="1" x14ac:dyDescent="0.2">
      <c r="A555" s="87">
        <v>543</v>
      </c>
      <c r="B555" s="88">
        <f>'Energía Transada'!D552</f>
        <v>4508.6610312660005</v>
      </c>
    </row>
    <row r="556" spans="1:2" s="80" customFormat="1" x14ac:dyDescent="0.2">
      <c r="A556" s="87">
        <v>544</v>
      </c>
      <c r="B556" s="88">
        <f>'Energía Transada'!D553</f>
        <v>6296.6924160000008</v>
      </c>
    </row>
    <row r="557" spans="1:2" s="80" customFormat="1" x14ac:dyDescent="0.2">
      <c r="A557" s="87">
        <v>545</v>
      </c>
      <c r="B557" s="88">
        <f>'Energía Transada'!D554</f>
        <v>4779.2643594359997</v>
      </c>
    </row>
    <row r="558" spans="1:2" s="80" customFormat="1" x14ac:dyDescent="0.2">
      <c r="A558" s="87">
        <v>546</v>
      </c>
      <c r="B558" s="88">
        <f>'Energía Transada'!D555</f>
        <v>3696.4142276739999</v>
      </c>
    </row>
    <row r="559" spans="1:2" s="80" customFormat="1" x14ac:dyDescent="0.2">
      <c r="A559" s="87">
        <v>547</v>
      </c>
      <c r="B559" s="88">
        <f>'Energía Transada'!D556</f>
        <v>9119.616618</v>
      </c>
    </row>
    <row r="560" spans="1:2" s="80" customFormat="1" x14ac:dyDescent="0.2">
      <c r="A560" s="87">
        <v>548</v>
      </c>
      <c r="B560" s="88">
        <f>'Energía Transada'!D557</f>
        <v>12449.105634000001</v>
      </c>
    </row>
    <row r="561" spans="1:2" s="80" customFormat="1" x14ac:dyDescent="0.2">
      <c r="A561" s="87">
        <v>549</v>
      </c>
      <c r="B561" s="88">
        <f>'Energía Transada'!D558</f>
        <v>14995.847888000002</v>
      </c>
    </row>
    <row r="562" spans="1:2" s="80" customFormat="1" x14ac:dyDescent="0.2">
      <c r="A562" s="87">
        <v>550</v>
      </c>
      <c r="B562" s="88">
        <f>'Energía Transada'!D559</f>
        <v>15154.417271</v>
      </c>
    </row>
    <row r="563" spans="1:2" s="80" customFormat="1" x14ac:dyDescent="0.2">
      <c r="A563" s="87">
        <v>551</v>
      </c>
      <c r="B563" s="88">
        <f>'Energía Transada'!D560</f>
        <v>15832.898018000002</v>
      </c>
    </row>
    <row r="564" spans="1:2" s="80" customFormat="1" x14ac:dyDescent="0.2">
      <c r="A564" s="87">
        <v>552</v>
      </c>
      <c r="B564" s="88">
        <f>'Energía Transada'!D561</f>
        <v>15927.297827000002</v>
      </c>
    </row>
    <row r="565" spans="1:2" s="80" customFormat="1" x14ac:dyDescent="0.2">
      <c r="A565" s="87">
        <v>553</v>
      </c>
      <c r="B565" s="88">
        <f>'Energía Transada'!D562</f>
        <v>15337.948426500001</v>
      </c>
    </row>
    <row r="566" spans="1:2" s="80" customFormat="1" x14ac:dyDescent="0.2">
      <c r="A566" s="87">
        <v>554</v>
      </c>
      <c r="B566" s="88">
        <f>'Energía Transada'!D563</f>
        <v>16038.647887500001</v>
      </c>
    </row>
    <row r="567" spans="1:2" s="80" customFormat="1" x14ac:dyDescent="0.2">
      <c r="A567" s="87">
        <v>555</v>
      </c>
      <c r="B567" s="88">
        <f>'Energía Transada'!D564</f>
        <v>16099.270185250003</v>
      </c>
    </row>
    <row r="568" spans="1:2" s="80" customFormat="1" x14ac:dyDescent="0.2">
      <c r="A568" s="87">
        <v>556</v>
      </c>
      <c r="B568" s="88">
        <f>'Energía Transada'!D565</f>
        <v>16046.553341000001</v>
      </c>
    </row>
    <row r="569" spans="1:2" s="80" customFormat="1" x14ac:dyDescent="0.2">
      <c r="A569" s="87">
        <v>557</v>
      </c>
      <c r="B569" s="88">
        <f>'Energía Transada'!D566</f>
        <v>16029.43042225</v>
      </c>
    </row>
    <row r="570" spans="1:2" s="80" customFormat="1" x14ac:dyDescent="0.2">
      <c r="A570" s="87">
        <v>558</v>
      </c>
      <c r="B570" s="88">
        <f>'Energía Transada'!D567</f>
        <v>16164.8327015</v>
      </c>
    </row>
    <row r="571" spans="1:2" s="80" customFormat="1" x14ac:dyDescent="0.2">
      <c r="A571" s="87">
        <v>559</v>
      </c>
      <c r="B571" s="88">
        <f>'Energía Transada'!D568</f>
        <v>16165.549372000001</v>
      </c>
    </row>
    <row r="572" spans="1:2" s="80" customFormat="1" x14ac:dyDescent="0.2">
      <c r="A572" s="87">
        <v>560</v>
      </c>
      <c r="B572" s="88">
        <f>'Energía Transada'!D569</f>
        <v>14457.115561000001</v>
      </c>
    </row>
    <row r="573" spans="1:2" s="80" customFormat="1" x14ac:dyDescent="0.2">
      <c r="A573" s="87">
        <v>561</v>
      </c>
      <c r="B573" s="88">
        <f>'Energía Transada'!D570</f>
        <v>14585.276755000001</v>
      </c>
    </row>
    <row r="574" spans="1:2" s="80" customFormat="1" x14ac:dyDescent="0.2">
      <c r="A574" s="87">
        <v>562</v>
      </c>
      <c r="B574" s="88">
        <f>'Energía Transada'!D571</f>
        <v>14219.302916000001</v>
      </c>
    </row>
    <row r="575" spans="1:2" s="80" customFormat="1" x14ac:dyDescent="0.2">
      <c r="A575" s="87">
        <v>563</v>
      </c>
      <c r="B575" s="88">
        <f>'Energía Transada'!D572</f>
        <v>14055.902440999998</v>
      </c>
    </row>
    <row r="576" spans="1:2" s="80" customFormat="1" x14ac:dyDescent="0.2">
      <c r="A576" s="87">
        <v>564</v>
      </c>
      <c r="B576" s="88">
        <f>'Energía Transada'!D573</f>
        <v>9972.0174750000024</v>
      </c>
    </row>
    <row r="577" spans="1:2" s="80" customFormat="1" x14ac:dyDescent="0.2">
      <c r="A577" s="87">
        <v>565</v>
      </c>
      <c r="B577" s="88">
        <f>'Energía Transada'!D574</f>
        <v>8943.8491380000014</v>
      </c>
    </row>
    <row r="578" spans="1:2" s="80" customFormat="1" x14ac:dyDescent="0.2">
      <c r="A578" s="87">
        <v>566</v>
      </c>
      <c r="B578" s="88">
        <f>'Energía Transada'!D575</f>
        <v>10171.855960000003</v>
      </c>
    </row>
    <row r="579" spans="1:2" s="80" customFormat="1" x14ac:dyDescent="0.2">
      <c r="A579" s="87">
        <v>567</v>
      </c>
      <c r="B579" s="88">
        <f>'Energía Transada'!D576</f>
        <v>8879.5117179999997</v>
      </c>
    </row>
    <row r="580" spans="1:2" s="80" customFormat="1" x14ac:dyDescent="0.2">
      <c r="A580" s="87">
        <v>568</v>
      </c>
      <c r="B580" s="88">
        <f>'Energía Transada'!D577</f>
        <v>11044.998300000001</v>
      </c>
    </row>
    <row r="581" spans="1:2" s="80" customFormat="1" x14ac:dyDescent="0.2">
      <c r="A581" s="87">
        <v>569</v>
      </c>
      <c r="B581" s="88">
        <f>'Energía Transada'!D578</f>
        <v>7508.6155480000007</v>
      </c>
    </row>
    <row r="582" spans="1:2" s="80" customFormat="1" x14ac:dyDescent="0.2">
      <c r="A582" s="87">
        <v>570</v>
      </c>
      <c r="B582" s="88">
        <f>'Energía Transada'!D579</f>
        <v>11258.369535</v>
      </c>
    </row>
    <row r="583" spans="1:2" s="80" customFormat="1" x14ac:dyDescent="0.2">
      <c r="A583" s="87">
        <v>571</v>
      </c>
      <c r="B583" s="88">
        <f>'Energía Transada'!D580</f>
        <v>7669.6751232500001</v>
      </c>
    </row>
    <row r="584" spans="1:2" s="80" customFormat="1" x14ac:dyDescent="0.2">
      <c r="A584" s="87">
        <v>572</v>
      </c>
      <c r="B584" s="88">
        <f>'Energía Transada'!D581</f>
        <v>6803.6046260000012</v>
      </c>
    </row>
    <row r="585" spans="1:2" s="80" customFormat="1" x14ac:dyDescent="0.2">
      <c r="A585" s="87">
        <v>573</v>
      </c>
      <c r="B585" s="88">
        <f>'Energía Transada'!D582</f>
        <v>6616.0859174340003</v>
      </c>
    </row>
    <row r="586" spans="1:2" s="80" customFormat="1" x14ac:dyDescent="0.2">
      <c r="A586" s="87">
        <v>574</v>
      </c>
      <c r="B586" s="88">
        <f>'Energía Transada'!D583</f>
        <v>7723.7681850000017</v>
      </c>
    </row>
    <row r="587" spans="1:2" s="80" customFormat="1" x14ac:dyDescent="0.2">
      <c r="A587" s="87">
        <v>575</v>
      </c>
      <c r="B587" s="88">
        <f>'Energía Transada'!D584</f>
        <v>8016.9395530000011</v>
      </c>
    </row>
    <row r="588" spans="1:2" s="80" customFormat="1" x14ac:dyDescent="0.2">
      <c r="A588" s="87">
        <v>576</v>
      </c>
      <c r="B588" s="88">
        <f>'Energía Transada'!D585</f>
        <v>4705.5369609500003</v>
      </c>
    </row>
    <row r="589" spans="1:2" s="80" customFormat="1" x14ac:dyDescent="0.2">
      <c r="A589" s="87">
        <v>577</v>
      </c>
      <c r="B589" s="88">
        <f>'Energía Transada'!D586</f>
        <v>5667.8543476590003</v>
      </c>
    </row>
    <row r="590" spans="1:2" s="80" customFormat="1" x14ac:dyDescent="0.2">
      <c r="A590" s="87">
        <v>578</v>
      </c>
      <c r="B590" s="88">
        <f>'Energía Transada'!D587</f>
        <v>6260.6177619999999</v>
      </c>
    </row>
    <row r="591" spans="1:2" s="80" customFormat="1" x14ac:dyDescent="0.2">
      <c r="A591" s="87">
        <v>579</v>
      </c>
      <c r="B591" s="88">
        <f>'Energía Transada'!D588</f>
        <v>11826.624803000002</v>
      </c>
    </row>
    <row r="592" spans="1:2" s="80" customFormat="1" x14ac:dyDescent="0.2">
      <c r="A592" s="87">
        <v>580</v>
      </c>
      <c r="B592" s="88">
        <f>'Energía Transada'!D589</f>
        <v>12759.287303000003</v>
      </c>
    </row>
    <row r="593" spans="1:2" s="80" customFormat="1" x14ac:dyDescent="0.2">
      <c r="A593" s="87">
        <v>581</v>
      </c>
      <c r="B593" s="88">
        <f>'Energía Transada'!D590</f>
        <v>12066.839827000002</v>
      </c>
    </row>
    <row r="594" spans="1:2" s="80" customFormat="1" x14ac:dyDescent="0.2">
      <c r="A594" s="87">
        <v>582</v>
      </c>
      <c r="B594" s="88">
        <f>'Energía Transada'!D591</f>
        <v>13119.612000250001</v>
      </c>
    </row>
    <row r="595" spans="1:2" s="80" customFormat="1" x14ac:dyDescent="0.2">
      <c r="A595" s="87">
        <v>583</v>
      </c>
      <c r="B595" s="88">
        <f>'Energía Transada'!D592</f>
        <v>13797.95865</v>
      </c>
    </row>
    <row r="596" spans="1:2" s="80" customFormat="1" x14ac:dyDescent="0.2">
      <c r="A596" s="87">
        <v>584</v>
      </c>
      <c r="B596" s="88">
        <f>'Energía Transada'!D593</f>
        <v>12371.849092750001</v>
      </c>
    </row>
    <row r="597" spans="1:2" s="80" customFormat="1" x14ac:dyDescent="0.2">
      <c r="A597" s="87">
        <v>585</v>
      </c>
      <c r="B597" s="88">
        <f>'Energía Transada'!D594</f>
        <v>13635.430355750001</v>
      </c>
    </row>
    <row r="598" spans="1:2" s="80" customFormat="1" x14ac:dyDescent="0.2">
      <c r="A598" s="87">
        <v>586</v>
      </c>
      <c r="B598" s="88">
        <f>'Energía Transada'!D595</f>
        <v>14332.031455</v>
      </c>
    </row>
    <row r="599" spans="1:2" s="80" customFormat="1" x14ac:dyDescent="0.2">
      <c r="A599" s="87">
        <v>587</v>
      </c>
      <c r="B599" s="88">
        <f>'Energía Transada'!D596</f>
        <v>14659.64969</v>
      </c>
    </row>
    <row r="600" spans="1:2" s="80" customFormat="1" x14ac:dyDescent="0.2">
      <c r="A600" s="87">
        <v>588</v>
      </c>
      <c r="B600" s="88">
        <f>'Energía Transada'!D597</f>
        <v>15013.220215000003</v>
      </c>
    </row>
    <row r="601" spans="1:2" s="80" customFormat="1" x14ac:dyDescent="0.2">
      <c r="A601" s="87">
        <v>589</v>
      </c>
      <c r="B601" s="88">
        <f>'Energía Transada'!D598</f>
        <v>15651.661710999999</v>
      </c>
    </row>
    <row r="602" spans="1:2" s="80" customFormat="1" x14ac:dyDescent="0.2">
      <c r="A602" s="87">
        <v>590</v>
      </c>
      <c r="B602" s="88">
        <f>'Energía Transada'!D599</f>
        <v>16187.862383000002</v>
      </c>
    </row>
    <row r="603" spans="1:2" s="80" customFormat="1" x14ac:dyDescent="0.2">
      <c r="A603" s="87">
        <v>591</v>
      </c>
      <c r="B603" s="88">
        <f>'Energía Transada'!D600</f>
        <v>16701.268052000003</v>
      </c>
    </row>
    <row r="604" spans="1:2" s="80" customFormat="1" x14ac:dyDescent="0.2">
      <c r="A604" s="87">
        <v>592</v>
      </c>
      <c r="B604" s="88">
        <f>'Energía Transada'!D601</f>
        <v>16910.111434999999</v>
      </c>
    </row>
    <row r="605" spans="1:2" s="80" customFormat="1" x14ac:dyDescent="0.2">
      <c r="A605" s="87">
        <v>593</v>
      </c>
      <c r="B605" s="88">
        <f>'Energía Transada'!D602</f>
        <v>16543.004835</v>
      </c>
    </row>
    <row r="606" spans="1:2" s="80" customFormat="1" x14ac:dyDescent="0.2">
      <c r="A606" s="87">
        <v>594</v>
      </c>
      <c r="B606" s="88">
        <f>'Energía Transada'!D603</f>
        <v>16529.504936000001</v>
      </c>
    </row>
    <row r="607" spans="1:2" s="80" customFormat="1" x14ac:dyDescent="0.2">
      <c r="A607" s="87">
        <v>595</v>
      </c>
      <c r="B607" s="88">
        <f>'Energía Transada'!D604</f>
        <v>16515.696211000002</v>
      </c>
    </row>
    <row r="608" spans="1:2" s="80" customFormat="1" x14ac:dyDescent="0.2">
      <c r="A608" s="87">
        <v>596</v>
      </c>
      <c r="B608" s="88">
        <f>'Energía Transada'!D605</f>
        <v>16398.174219</v>
      </c>
    </row>
    <row r="609" spans="1:2" s="80" customFormat="1" x14ac:dyDescent="0.2">
      <c r="A609" s="87">
        <v>597</v>
      </c>
      <c r="B609" s="88">
        <f>'Energía Transada'!D606</f>
        <v>16462.709942000001</v>
      </c>
    </row>
    <row r="610" spans="1:2" s="80" customFormat="1" x14ac:dyDescent="0.2">
      <c r="A610" s="87">
        <v>598</v>
      </c>
      <c r="B610" s="88">
        <f>'Energía Transada'!D607</f>
        <v>16037.143591000002</v>
      </c>
    </row>
    <row r="611" spans="1:2" s="80" customFormat="1" x14ac:dyDescent="0.2">
      <c r="A611" s="87">
        <v>599</v>
      </c>
      <c r="B611" s="88">
        <f>'Energía Transada'!D608</f>
        <v>12067.481751500001</v>
      </c>
    </row>
    <row r="612" spans="1:2" s="80" customFormat="1" x14ac:dyDescent="0.2">
      <c r="A612" s="87">
        <v>600</v>
      </c>
      <c r="B612" s="88">
        <f>'Energía Transada'!D609</f>
        <v>9825.8450220000013</v>
      </c>
    </row>
    <row r="613" spans="1:2" s="80" customFormat="1" x14ac:dyDescent="0.2">
      <c r="A613" s="87">
        <v>601</v>
      </c>
      <c r="B613" s="88">
        <f>'Energía Transada'!D610</f>
        <v>7544.478067</v>
      </c>
    </row>
    <row r="614" spans="1:2" s="80" customFormat="1" x14ac:dyDescent="0.2">
      <c r="A614" s="87">
        <v>602</v>
      </c>
      <c r="B614" s="88">
        <f>'Energía Transada'!D611</f>
        <v>5245.7905148180007</v>
      </c>
    </row>
    <row r="615" spans="1:2" s="80" customFormat="1" x14ac:dyDescent="0.2">
      <c r="A615" s="87">
        <v>603</v>
      </c>
      <c r="B615" s="88">
        <f>'Energía Transada'!D612</f>
        <v>6920.8409433099996</v>
      </c>
    </row>
    <row r="616" spans="1:2" s="80" customFormat="1" x14ac:dyDescent="0.2">
      <c r="A616" s="87">
        <v>604</v>
      </c>
      <c r="B616" s="88">
        <f>'Energía Transada'!D613</f>
        <v>5561.4480804330005</v>
      </c>
    </row>
    <row r="617" spans="1:2" s="80" customFormat="1" x14ac:dyDescent="0.2">
      <c r="A617" s="87">
        <v>605</v>
      </c>
      <c r="B617" s="88">
        <f>'Energía Transada'!D614</f>
        <v>3647.2660787919999</v>
      </c>
    </row>
    <row r="618" spans="1:2" s="80" customFormat="1" x14ac:dyDescent="0.2">
      <c r="A618" s="87">
        <v>606</v>
      </c>
      <c r="B618" s="88">
        <f>'Energía Transada'!D615</f>
        <v>2020.4829103899999</v>
      </c>
    </row>
    <row r="619" spans="1:2" s="80" customFormat="1" x14ac:dyDescent="0.2">
      <c r="A619" s="87">
        <v>607</v>
      </c>
      <c r="B619" s="88">
        <f>'Energía Transada'!D616</f>
        <v>1208.0585149570002</v>
      </c>
    </row>
    <row r="620" spans="1:2" s="80" customFormat="1" x14ac:dyDescent="0.2">
      <c r="A620" s="87">
        <v>608</v>
      </c>
      <c r="B620" s="88">
        <f>'Energía Transada'!D617</f>
        <v>3348.4405356570001</v>
      </c>
    </row>
    <row r="621" spans="1:2" s="80" customFormat="1" x14ac:dyDescent="0.2">
      <c r="A621" s="87">
        <v>609</v>
      </c>
      <c r="B621" s="88">
        <f>'Energía Transada'!D618</f>
        <v>3851.3317841879998</v>
      </c>
    </row>
    <row r="622" spans="1:2" s="80" customFormat="1" x14ac:dyDescent="0.2">
      <c r="A622" s="87">
        <v>610</v>
      </c>
      <c r="B622" s="88">
        <f>'Energía Transada'!D619</f>
        <v>5203.4577525000004</v>
      </c>
    </row>
    <row r="623" spans="1:2" s="80" customFormat="1" x14ac:dyDescent="0.2">
      <c r="A623" s="87">
        <v>611</v>
      </c>
      <c r="B623" s="88">
        <f>'Energía Transada'!D620</f>
        <v>1698.8554167340001</v>
      </c>
    </row>
    <row r="624" spans="1:2" s="80" customFormat="1" x14ac:dyDescent="0.2">
      <c r="A624" s="87">
        <v>612</v>
      </c>
      <c r="B624" s="88">
        <f>'Energía Transada'!D621</f>
        <v>722.2070592450001</v>
      </c>
    </row>
    <row r="625" spans="1:2" s="80" customFormat="1" x14ac:dyDescent="0.2">
      <c r="A625" s="87">
        <v>613</v>
      </c>
      <c r="B625" s="88">
        <f>'Energía Transada'!D622</f>
        <v>1875.1365912790002</v>
      </c>
    </row>
    <row r="626" spans="1:2" s="80" customFormat="1" x14ac:dyDescent="0.2">
      <c r="A626" s="87">
        <v>614</v>
      </c>
      <c r="B626" s="88">
        <f>'Energía Transada'!D623</f>
        <v>4795.7960427790003</v>
      </c>
    </row>
    <row r="627" spans="1:2" s="80" customFormat="1" x14ac:dyDescent="0.2">
      <c r="A627" s="87">
        <v>615</v>
      </c>
      <c r="B627" s="88">
        <f>'Energía Transada'!D624</f>
        <v>4904.7350014740005</v>
      </c>
    </row>
    <row r="628" spans="1:2" s="80" customFormat="1" x14ac:dyDescent="0.2">
      <c r="A628" s="87">
        <v>616</v>
      </c>
      <c r="B628" s="88">
        <f>'Energía Transada'!D625</f>
        <v>6248.558636439001</v>
      </c>
    </row>
    <row r="629" spans="1:2" s="80" customFormat="1" x14ac:dyDescent="0.2">
      <c r="A629" s="87">
        <v>617</v>
      </c>
      <c r="B629" s="88">
        <f>'Energía Transada'!D626</f>
        <v>3864.4351331810003</v>
      </c>
    </row>
    <row r="630" spans="1:2" s="80" customFormat="1" x14ac:dyDescent="0.2">
      <c r="A630" s="87">
        <v>618</v>
      </c>
      <c r="B630" s="88">
        <f>'Energía Transada'!D627</f>
        <v>8608.4309610599994</v>
      </c>
    </row>
    <row r="631" spans="1:2" s="80" customFormat="1" x14ac:dyDescent="0.2">
      <c r="A631" s="87">
        <v>619</v>
      </c>
      <c r="B631" s="88">
        <f>'Energía Transada'!D628</f>
        <v>5368.8005782530008</v>
      </c>
    </row>
    <row r="632" spans="1:2" s="80" customFormat="1" x14ac:dyDescent="0.2">
      <c r="A632" s="87">
        <v>620</v>
      </c>
      <c r="B632" s="88">
        <f>'Energía Transada'!D629</f>
        <v>3997.2300567570001</v>
      </c>
    </row>
    <row r="633" spans="1:2" s="80" customFormat="1" x14ac:dyDescent="0.2">
      <c r="A633" s="87">
        <v>621</v>
      </c>
      <c r="B633" s="88">
        <f>'Energía Transada'!D630</f>
        <v>4003.8224535260001</v>
      </c>
    </row>
    <row r="634" spans="1:2" s="80" customFormat="1" x14ac:dyDescent="0.2">
      <c r="A634" s="87">
        <v>622</v>
      </c>
      <c r="B634" s="88">
        <f>'Energía Transada'!D631</f>
        <v>4724.028690563001</v>
      </c>
    </row>
    <row r="635" spans="1:2" s="80" customFormat="1" x14ac:dyDescent="0.2">
      <c r="A635" s="87">
        <v>623</v>
      </c>
      <c r="B635" s="88">
        <f>'Energía Transada'!D632</f>
        <v>9055.4024890000019</v>
      </c>
    </row>
    <row r="636" spans="1:2" s="80" customFormat="1" x14ac:dyDescent="0.2">
      <c r="A636" s="87">
        <v>624</v>
      </c>
      <c r="B636" s="88">
        <f>'Energía Transada'!D633</f>
        <v>11775.307285000001</v>
      </c>
    </row>
    <row r="637" spans="1:2" s="80" customFormat="1" x14ac:dyDescent="0.2">
      <c r="A637" s="87">
        <v>625</v>
      </c>
      <c r="B637" s="88">
        <f>'Energía Transada'!D634</f>
        <v>11816.855022</v>
      </c>
    </row>
    <row r="638" spans="1:2" s="80" customFormat="1" x14ac:dyDescent="0.2">
      <c r="A638" s="87">
        <v>626</v>
      </c>
      <c r="B638" s="88">
        <f>'Energía Transada'!D635</f>
        <v>15652.33432525</v>
      </c>
    </row>
    <row r="639" spans="1:2" s="80" customFormat="1" x14ac:dyDescent="0.2">
      <c r="A639" s="87">
        <v>627</v>
      </c>
      <c r="B639" s="88">
        <f>'Energía Transada'!D636</f>
        <v>16843.931699000001</v>
      </c>
    </row>
    <row r="640" spans="1:2" s="80" customFormat="1" x14ac:dyDescent="0.2">
      <c r="A640" s="87">
        <v>628</v>
      </c>
      <c r="B640" s="88">
        <f>'Energía Transada'!D637</f>
        <v>16861.031908000001</v>
      </c>
    </row>
    <row r="641" spans="1:2" s="80" customFormat="1" x14ac:dyDescent="0.2">
      <c r="A641" s="87">
        <v>629</v>
      </c>
      <c r="B641" s="88">
        <f>'Energía Transada'!D638</f>
        <v>16460.848873000003</v>
      </c>
    </row>
    <row r="642" spans="1:2" s="80" customFormat="1" x14ac:dyDescent="0.2">
      <c r="A642" s="87">
        <v>630</v>
      </c>
      <c r="B642" s="88">
        <f>'Energía Transada'!D639</f>
        <v>8133.8036313729999</v>
      </c>
    </row>
    <row r="643" spans="1:2" s="80" customFormat="1" x14ac:dyDescent="0.2">
      <c r="A643" s="87">
        <v>631</v>
      </c>
      <c r="B643" s="88">
        <f>'Energía Transada'!D640</f>
        <v>3711.5300161589998</v>
      </c>
    </row>
    <row r="644" spans="1:2" s="80" customFormat="1" x14ac:dyDescent="0.2">
      <c r="A644" s="87">
        <v>632</v>
      </c>
      <c r="B644" s="88">
        <f>'Energía Transada'!D641</f>
        <v>4152.9217695630005</v>
      </c>
    </row>
    <row r="645" spans="1:2" s="80" customFormat="1" x14ac:dyDescent="0.2">
      <c r="A645" s="87">
        <v>633</v>
      </c>
      <c r="B645" s="88">
        <f>'Energía Transada'!D642</f>
        <v>6105.5348409999997</v>
      </c>
    </row>
    <row r="646" spans="1:2" s="80" customFormat="1" x14ac:dyDescent="0.2">
      <c r="A646" s="87">
        <v>634</v>
      </c>
      <c r="B646" s="88">
        <f>'Energía Transada'!D643</f>
        <v>5001.4419421890007</v>
      </c>
    </row>
    <row r="647" spans="1:2" s="80" customFormat="1" x14ac:dyDescent="0.2">
      <c r="A647" s="87">
        <v>635</v>
      </c>
      <c r="B647" s="88">
        <f>'Energía Transada'!D644</f>
        <v>13171.328086</v>
      </c>
    </row>
    <row r="648" spans="1:2" s="80" customFormat="1" x14ac:dyDescent="0.2">
      <c r="A648" s="87">
        <v>636</v>
      </c>
      <c r="B648" s="88">
        <f>'Energía Transada'!D645</f>
        <v>15642.086375999999</v>
      </c>
    </row>
    <row r="649" spans="1:2" s="80" customFormat="1" x14ac:dyDescent="0.2">
      <c r="A649" s="87">
        <v>637</v>
      </c>
      <c r="B649" s="88">
        <f>'Energía Transada'!D646</f>
        <v>14888.873095250001</v>
      </c>
    </row>
    <row r="650" spans="1:2" s="80" customFormat="1" x14ac:dyDescent="0.2">
      <c r="A650" s="87">
        <v>638</v>
      </c>
      <c r="B650" s="88">
        <f>'Energía Transada'!D647</f>
        <v>12186.546610000003</v>
      </c>
    </row>
    <row r="651" spans="1:2" s="80" customFormat="1" x14ac:dyDescent="0.2">
      <c r="A651" s="87">
        <v>639</v>
      </c>
      <c r="B651" s="88">
        <f>'Energía Transada'!D648</f>
        <v>12458.454470000001</v>
      </c>
    </row>
    <row r="652" spans="1:2" s="80" customFormat="1" x14ac:dyDescent="0.2">
      <c r="A652" s="87">
        <v>640</v>
      </c>
      <c r="B652" s="88">
        <f>'Energía Transada'!D649</f>
        <v>9520.6877844400005</v>
      </c>
    </row>
    <row r="653" spans="1:2" s="80" customFormat="1" x14ac:dyDescent="0.2">
      <c r="A653" s="87">
        <v>641</v>
      </c>
      <c r="B653" s="88">
        <f>'Energía Transada'!D650</f>
        <v>9400.4540980000002</v>
      </c>
    </row>
    <row r="654" spans="1:2" s="80" customFormat="1" x14ac:dyDescent="0.2">
      <c r="A654" s="87">
        <v>642</v>
      </c>
      <c r="B654" s="88">
        <f>'Energía Transada'!D651</f>
        <v>12749.490223750001</v>
      </c>
    </row>
    <row r="655" spans="1:2" s="80" customFormat="1" x14ac:dyDescent="0.2">
      <c r="A655" s="87">
        <v>643</v>
      </c>
      <c r="B655" s="88">
        <f>'Energía Transada'!D652</f>
        <v>7926.8683620000011</v>
      </c>
    </row>
    <row r="656" spans="1:2" s="80" customFormat="1" x14ac:dyDescent="0.2">
      <c r="A656" s="87">
        <v>644</v>
      </c>
      <c r="B656" s="88">
        <f>'Energía Transada'!D653</f>
        <v>5637.2108988159998</v>
      </c>
    </row>
    <row r="657" spans="1:2" s="80" customFormat="1" x14ac:dyDescent="0.2">
      <c r="A657" s="87">
        <v>645</v>
      </c>
      <c r="B657" s="88">
        <f>'Energía Transada'!D654</f>
        <v>6240.0341499999995</v>
      </c>
    </row>
    <row r="658" spans="1:2" s="80" customFormat="1" x14ac:dyDescent="0.2">
      <c r="A658" s="87">
        <v>646</v>
      </c>
      <c r="B658" s="88">
        <f>'Energía Transada'!D655</f>
        <v>5670.0001696590007</v>
      </c>
    </row>
    <row r="659" spans="1:2" s="80" customFormat="1" x14ac:dyDescent="0.2">
      <c r="A659" s="87">
        <v>647</v>
      </c>
      <c r="B659" s="88">
        <f>'Energía Transada'!D656</f>
        <v>4039.7700546210003</v>
      </c>
    </row>
    <row r="660" spans="1:2" s="80" customFormat="1" x14ac:dyDescent="0.2">
      <c r="A660" s="87">
        <v>648</v>
      </c>
      <c r="B660" s="88">
        <f>'Energía Transada'!D657</f>
        <v>3194.2269058489996</v>
      </c>
    </row>
    <row r="661" spans="1:2" s="80" customFormat="1" x14ac:dyDescent="0.2">
      <c r="A661" s="87">
        <v>649</v>
      </c>
      <c r="B661" s="88">
        <f>'Energía Transada'!D658</f>
        <v>4402.7139614360003</v>
      </c>
    </row>
    <row r="662" spans="1:2" s="80" customFormat="1" x14ac:dyDescent="0.2">
      <c r="A662" s="87">
        <v>650</v>
      </c>
      <c r="B662" s="88">
        <f>'Energía Transada'!D659</f>
        <v>1811.527376736</v>
      </c>
    </row>
    <row r="663" spans="1:2" s="80" customFormat="1" x14ac:dyDescent="0.2">
      <c r="A663" s="87">
        <v>651</v>
      </c>
      <c r="B663" s="88">
        <f>'Energía Transada'!D660</f>
        <v>285.52130163200002</v>
      </c>
    </row>
    <row r="664" spans="1:2" s="80" customFormat="1" x14ac:dyDescent="0.2">
      <c r="A664" s="87">
        <v>652</v>
      </c>
      <c r="B664" s="88">
        <f>'Energía Transada'!D661</f>
        <v>1127.8957522700002</v>
      </c>
    </row>
    <row r="665" spans="1:2" s="80" customFormat="1" x14ac:dyDescent="0.2">
      <c r="A665" s="87">
        <v>653</v>
      </c>
      <c r="B665" s="88">
        <f>'Energía Transada'!D662</f>
        <v>177.75098175100001</v>
      </c>
    </row>
    <row r="666" spans="1:2" s="80" customFormat="1" x14ac:dyDescent="0.2">
      <c r="A666" s="87">
        <v>654</v>
      </c>
      <c r="B666" s="88">
        <f>'Energía Transada'!D663</f>
        <v>801.71829310300006</v>
      </c>
    </row>
    <row r="667" spans="1:2" s="80" customFormat="1" x14ac:dyDescent="0.2">
      <c r="A667" s="87">
        <v>655</v>
      </c>
      <c r="B667" s="88">
        <f>'Energía Transada'!D664</f>
        <v>210.29539733300004</v>
      </c>
    </row>
    <row r="668" spans="1:2" s="80" customFormat="1" x14ac:dyDescent="0.2">
      <c r="A668" s="87">
        <v>656</v>
      </c>
      <c r="B668" s="88">
        <f>'Energía Transada'!D665</f>
        <v>0.23932246100000001</v>
      </c>
    </row>
    <row r="669" spans="1:2" s="80" customFormat="1" x14ac:dyDescent="0.2">
      <c r="A669" s="87">
        <v>657</v>
      </c>
      <c r="B669" s="88">
        <f>'Energía Transada'!D666</f>
        <v>5.4438230000000004E-2</v>
      </c>
    </row>
    <row r="670" spans="1:2" s="80" customFormat="1" x14ac:dyDescent="0.2">
      <c r="A670" s="87">
        <v>658</v>
      </c>
      <c r="B670" s="88">
        <f>'Energía Transada'!D667</f>
        <v>146.58008177400001</v>
      </c>
    </row>
    <row r="671" spans="1:2" s="80" customFormat="1" x14ac:dyDescent="0.2">
      <c r="A671" s="87">
        <v>659</v>
      </c>
      <c r="B671" s="88">
        <f>'Energía Transada'!D668</f>
        <v>11.028416658000001</v>
      </c>
    </row>
    <row r="672" spans="1:2" s="80" customFormat="1" x14ac:dyDescent="0.2">
      <c r="A672" s="87">
        <v>660</v>
      </c>
      <c r="B672" s="88">
        <f>'Energía Transada'!D669</f>
        <v>0</v>
      </c>
    </row>
    <row r="673" spans="1:2" s="80" customFormat="1" x14ac:dyDescent="0.2">
      <c r="A673" s="87">
        <v>661</v>
      </c>
      <c r="B673" s="88">
        <f>'Energía Transada'!D670</f>
        <v>0</v>
      </c>
    </row>
    <row r="674" spans="1:2" s="80" customFormat="1" x14ac:dyDescent="0.2">
      <c r="A674" s="87">
        <v>662</v>
      </c>
      <c r="B674" s="88">
        <f>'Energía Transada'!D671</f>
        <v>0</v>
      </c>
    </row>
    <row r="675" spans="1:2" s="80" customFormat="1" x14ac:dyDescent="0.2">
      <c r="A675" s="87">
        <v>663</v>
      </c>
      <c r="B675" s="88">
        <f>'Energía Transada'!D672</f>
        <v>2.7056589000000002E-2</v>
      </c>
    </row>
    <row r="676" spans="1:2" s="80" customFormat="1" x14ac:dyDescent="0.2">
      <c r="A676" s="87">
        <v>664</v>
      </c>
      <c r="B676" s="88">
        <f>'Energía Transada'!D673</f>
        <v>0</v>
      </c>
    </row>
    <row r="677" spans="1:2" s="80" customFormat="1" x14ac:dyDescent="0.2">
      <c r="A677" s="87">
        <v>665</v>
      </c>
      <c r="B677" s="88">
        <f>'Energía Transada'!D674</f>
        <v>0</v>
      </c>
    </row>
    <row r="678" spans="1:2" s="80" customFormat="1" x14ac:dyDescent="0.2">
      <c r="A678" s="87">
        <v>666</v>
      </c>
      <c r="B678" s="88">
        <f>'Energía Transada'!D675</f>
        <v>0</v>
      </c>
    </row>
    <row r="679" spans="1:2" s="80" customFormat="1" x14ac:dyDescent="0.2">
      <c r="A679" s="87">
        <v>667</v>
      </c>
      <c r="B679" s="88">
        <f>'Energía Transada'!D676</f>
        <v>0</v>
      </c>
    </row>
    <row r="680" spans="1:2" s="80" customFormat="1" x14ac:dyDescent="0.2">
      <c r="A680" s="87">
        <v>668</v>
      </c>
      <c r="B680" s="88">
        <f>'Energía Transada'!D677</f>
        <v>0</v>
      </c>
    </row>
    <row r="681" spans="1:2" s="80" customFormat="1" x14ac:dyDescent="0.2">
      <c r="A681" s="87">
        <v>669</v>
      </c>
      <c r="B681" s="88">
        <f>'Energía Transada'!D678</f>
        <v>82.291619207000011</v>
      </c>
    </row>
    <row r="682" spans="1:2" s="80" customFormat="1" x14ac:dyDescent="0.2">
      <c r="A682" s="87">
        <v>670</v>
      </c>
      <c r="B682" s="88">
        <f>'Energía Transada'!D679</f>
        <v>173.308666706</v>
      </c>
    </row>
    <row r="683" spans="1:2" s="80" customFormat="1" x14ac:dyDescent="0.2">
      <c r="A683" s="87">
        <v>671</v>
      </c>
      <c r="B683" s="88">
        <f>'Energía Transada'!D680</f>
        <v>10.992056186999999</v>
      </c>
    </row>
    <row r="684" spans="1:2" s="80" customFormat="1" x14ac:dyDescent="0.2">
      <c r="A684" s="87">
        <v>672</v>
      </c>
      <c r="B684" s="88">
        <f>'Energía Transada'!D681</f>
        <v>142.24391003900001</v>
      </c>
    </row>
    <row r="685" spans="1:2" s="80" customFormat="1" x14ac:dyDescent="0.2">
      <c r="A685" s="87">
        <v>673</v>
      </c>
      <c r="B685" s="88">
        <f>'Energía Transada'!D682</f>
        <v>464.16160623700006</v>
      </c>
    </row>
    <row r="686" spans="1:2" s="80" customFormat="1" x14ac:dyDescent="0.2">
      <c r="A686" s="87">
        <v>674</v>
      </c>
      <c r="B686" s="88">
        <f>'Energía Transada'!D683</f>
        <v>465.90793773300004</v>
      </c>
    </row>
    <row r="687" spans="1:2" s="80" customFormat="1" x14ac:dyDescent="0.2">
      <c r="A687" s="87">
        <v>675</v>
      </c>
      <c r="B687" s="88">
        <f>'Energía Transada'!D684</f>
        <v>1359.6283963009998</v>
      </c>
    </row>
    <row r="688" spans="1:2" s="80" customFormat="1" x14ac:dyDescent="0.2">
      <c r="A688" s="87">
        <v>676</v>
      </c>
      <c r="B688" s="88">
        <f>'Energía Transada'!D685</f>
        <v>2328.7447644230001</v>
      </c>
    </row>
    <row r="689" spans="1:2" s="80" customFormat="1" x14ac:dyDescent="0.2">
      <c r="A689" s="87">
        <v>677</v>
      </c>
      <c r="B689" s="88">
        <f>'Energía Transada'!D686</f>
        <v>1441.681976763</v>
      </c>
    </row>
    <row r="690" spans="1:2" s="80" customFormat="1" x14ac:dyDescent="0.2">
      <c r="A690" s="87">
        <v>678</v>
      </c>
      <c r="B690" s="88">
        <f>'Energía Transada'!D687</f>
        <v>2489.467146768</v>
      </c>
    </row>
    <row r="691" spans="1:2" s="80" customFormat="1" x14ac:dyDescent="0.2">
      <c r="A691" s="87">
        <v>679</v>
      </c>
      <c r="B691" s="88">
        <f>'Energía Transada'!D688</f>
        <v>4513.5526167200005</v>
      </c>
    </row>
    <row r="692" spans="1:2" s="80" customFormat="1" x14ac:dyDescent="0.2">
      <c r="A692" s="87">
        <v>680</v>
      </c>
      <c r="B692" s="88">
        <f>'Energía Transada'!D689</f>
        <v>3363.145867788</v>
      </c>
    </row>
    <row r="693" spans="1:2" s="80" customFormat="1" x14ac:dyDescent="0.2">
      <c r="A693" s="87">
        <v>681</v>
      </c>
      <c r="B693" s="88">
        <f>'Energía Transada'!D690</f>
        <v>4015.5050229700009</v>
      </c>
    </row>
    <row r="694" spans="1:2" s="80" customFormat="1" x14ac:dyDescent="0.2">
      <c r="A694" s="87">
        <v>682</v>
      </c>
      <c r="B694" s="88">
        <f>'Energía Transada'!D691</f>
        <v>2934.7818963680002</v>
      </c>
    </row>
    <row r="695" spans="1:2" s="80" customFormat="1" x14ac:dyDescent="0.2">
      <c r="A695" s="87">
        <v>683</v>
      </c>
      <c r="B695" s="88">
        <f>'Energía Transada'!D692</f>
        <v>1748.505703259</v>
      </c>
    </row>
    <row r="696" spans="1:2" s="80" customFormat="1" x14ac:dyDescent="0.2">
      <c r="A696" s="87">
        <v>684</v>
      </c>
      <c r="B696" s="88">
        <f>'Energía Transada'!D693</f>
        <v>1510.416220887</v>
      </c>
    </row>
    <row r="697" spans="1:2" s="80" customFormat="1" x14ac:dyDescent="0.2">
      <c r="A697" s="87">
        <v>685</v>
      </c>
      <c r="B697" s="88">
        <f>'Energía Transada'!D694</f>
        <v>1495.1796356840002</v>
      </c>
    </row>
    <row r="698" spans="1:2" s="80" customFormat="1" x14ac:dyDescent="0.2">
      <c r="A698" s="87">
        <v>686</v>
      </c>
      <c r="B698" s="88">
        <f>'Energía Transada'!D695</f>
        <v>1272.745675481</v>
      </c>
    </row>
    <row r="699" spans="1:2" s="80" customFormat="1" x14ac:dyDescent="0.2">
      <c r="A699" s="87">
        <v>687</v>
      </c>
      <c r="B699" s="88">
        <f>'Energía Transada'!D696</f>
        <v>1292.6044490520001</v>
      </c>
    </row>
    <row r="700" spans="1:2" s="80" customFormat="1" x14ac:dyDescent="0.2">
      <c r="A700" s="87">
        <v>688</v>
      </c>
      <c r="B700" s="88">
        <f>'Energía Transada'!D697</f>
        <v>2152.467713942</v>
      </c>
    </row>
    <row r="701" spans="1:2" s="80" customFormat="1" x14ac:dyDescent="0.2">
      <c r="A701" s="87">
        <v>689</v>
      </c>
      <c r="B701" s="88">
        <f>'Energía Transada'!D698</f>
        <v>3225.2270108169996</v>
      </c>
    </row>
    <row r="702" spans="1:2" s="80" customFormat="1" x14ac:dyDescent="0.2">
      <c r="A702" s="87">
        <v>690</v>
      </c>
      <c r="B702" s="88">
        <f>'Energía Transada'!D699</f>
        <v>2883.7971128470008</v>
      </c>
    </row>
    <row r="703" spans="1:2" s="80" customFormat="1" x14ac:dyDescent="0.2">
      <c r="A703" s="87">
        <v>691</v>
      </c>
      <c r="B703" s="88">
        <f>'Energía Transada'!D700</f>
        <v>2000.0696833600002</v>
      </c>
    </row>
    <row r="704" spans="1:2" s="80" customFormat="1" x14ac:dyDescent="0.2">
      <c r="A704" s="87">
        <v>692</v>
      </c>
      <c r="B704" s="88">
        <f>'Energía Transada'!D701</f>
        <v>2921.7440650370004</v>
      </c>
    </row>
    <row r="705" spans="1:2" s="80" customFormat="1" x14ac:dyDescent="0.2">
      <c r="A705" s="87">
        <v>693</v>
      </c>
      <c r="B705" s="88">
        <f>'Energía Transada'!D702</f>
        <v>2513.3600642359997</v>
      </c>
    </row>
    <row r="706" spans="1:2" s="80" customFormat="1" x14ac:dyDescent="0.2">
      <c r="A706" s="87">
        <v>694</v>
      </c>
      <c r="B706" s="88">
        <f>'Energía Transada'!D703</f>
        <v>1369.8349611379999</v>
      </c>
    </row>
    <row r="707" spans="1:2" s="80" customFormat="1" x14ac:dyDescent="0.2">
      <c r="A707" s="87">
        <v>695</v>
      </c>
      <c r="B707" s="88">
        <f>'Energía Transada'!D704</f>
        <v>1620.9922131409999</v>
      </c>
    </row>
    <row r="708" spans="1:2" s="80" customFormat="1" x14ac:dyDescent="0.2">
      <c r="A708" s="87">
        <v>696</v>
      </c>
      <c r="B708" s="88">
        <f>'Energía Transada'!D705</f>
        <v>1645.1481757480003</v>
      </c>
    </row>
    <row r="709" spans="1:2" s="80" customFormat="1" x14ac:dyDescent="0.2">
      <c r="A709" s="87">
        <v>697</v>
      </c>
      <c r="B709" s="88">
        <f>'Energía Transada'!D706</f>
        <v>1016.9993392089999</v>
      </c>
    </row>
    <row r="710" spans="1:2" s="80" customFormat="1" x14ac:dyDescent="0.2">
      <c r="A710" s="87">
        <v>698</v>
      </c>
      <c r="B710" s="88">
        <f>'Energía Transada'!D707</f>
        <v>1684.090582265</v>
      </c>
    </row>
    <row r="711" spans="1:2" s="80" customFormat="1" x14ac:dyDescent="0.2">
      <c r="A711" s="87">
        <v>699</v>
      </c>
      <c r="B711" s="88">
        <f>'Energía Transada'!D708</f>
        <v>1282.0532887960003</v>
      </c>
    </row>
    <row r="712" spans="1:2" s="80" customFormat="1" x14ac:dyDescent="0.2">
      <c r="A712" s="87">
        <v>700</v>
      </c>
      <c r="B712" s="88">
        <f>'Energía Transada'!D709</f>
        <v>1221.8127474630001</v>
      </c>
    </row>
    <row r="713" spans="1:2" s="80" customFormat="1" x14ac:dyDescent="0.2">
      <c r="A713" s="87">
        <v>701</v>
      </c>
      <c r="B713" s="88">
        <f>'Energía Transada'!D710</f>
        <v>2415.5474286859999</v>
      </c>
    </row>
    <row r="714" spans="1:2" s="80" customFormat="1" x14ac:dyDescent="0.2">
      <c r="A714" s="87">
        <v>702</v>
      </c>
      <c r="B714" s="88">
        <f>'Energía Transada'!D711</f>
        <v>1848.8786539789999</v>
      </c>
    </row>
    <row r="715" spans="1:2" s="80" customFormat="1" x14ac:dyDescent="0.2">
      <c r="A715" s="87">
        <v>703</v>
      </c>
      <c r="B715" s="88">
        <f>'Energía Transada'!D712</f>
        <v>552.24355746700007</v>
      </c>
    </row>
    <row r="716" spans="1:2" s="80" customFormat="1" x14ac:dyDescent="0.2">
      <c r="A716" s="87">
        <v>704</v>
      </c>
      <c r="B716" s="88">
        <f>'Energía Transada'!D713</f>
        <v>43.002740242000002</v>
      </c>
    </row>
    <row r="717" spans="1:2" s="80" customFormat="1" x14ac:dyDescent="0.2">
      <c r="A717" s="87">
        <v>705</v>
      </c>
      <c r="B717" s="88">
        <f>'Energía Transada'!D714</f>
        <v>0</v>
      </c>
    </row>
    <row r="718" spans="1:2" s="80" customFormat="1" x14ac:dyDescent="0.2">
      <c r="A718" s="87">
        <v>706</v>
      </c>
      <c r="B718" s="88">
        <f>'Energía Transada'!D715</f>
        <v>0</v>
      </c>
    </row>
    <row r="719" spans="1:2" s="80" customFormat="1" x14ac:dyDescent="0.2">
      <c r="A719" s="87">
        <v>707</v>
      </c>
      <c r="B719" s="88">
        <f>'Energía Transada'!D716</f>
        <v>0</v>
      </c>
    </row>
    <row r="720" spans="1:2" s="80" customFormat="1" x14ac:dyDescent="0.2">
      <c r="A720" s="87">
        <v>708</v>
      </c>
      <c r="B720" s="88">
        <f>'Energía Transada'!D717</f>
        <v>0</v>
      </c>
    </row>
    <row r="721" spans="1:2" s="80" customFormat="1" x14ac:dyDescent="0.2">
      <c r="A721" s="87">
        <v>709</v>
      </c>
      <c r="B721" s="88">
        <f>'Energía Transada'!D718</f>
        <v>172.73523561000002</v>
      </c>
    </row>
    <row r="722" spans="1:2" s="80" customFormat="1" x14ac:dyDescent="0.2">
      <c r="A722" s="87">
        <v>710</v>
      </c>
      <c r="B722" s="88">
        <f>'Energía Transada'!D719</f>
        <v>0</v>
      </c>
    </row>
    <row r="723" spans="1:2" s="80" customFormat="1" x14ac:dyDescent="0.2">
      <c r="A723" s="87">
        <v>711</v>
      </c>
      <c r="B723" s="88">
        <f>'Energía Transada'!D720</f>
        <v>0</v>
      </c>
    </row>
    <row r="724" spans="1:2" s="80" customFormat="1" x14ac:dyDescent="0.2">
      <c r="A724" s="87">
        <v>712</v>
      </c>
      <c r="B724" s="88">
        <f>'Energía Transada'!D721</f>
        <v>0</v>
      </c>
    </row>
    <row r="725" spans="1:2" s="80" customFormat="1" x14ac:dyDescent="0.2">
      <c r="A725" s="87">
        <v>713</v>
      </c>
      <c r="B725" s="88">
        <f>'Energía Transada'!D722</f>
        <v>0</v>
      </c>
    </row>
    <row r="726" spans="1:2" s="80" customFormat="1" x14ac:dyDescent="0.2">
      <c r="A726" s="87">
        <v>714</v>
      </c>
      <c r="B726" s="88">
        <f>'Energía Transada'!D723</f>
        <v>0</v>
      </c>
    </row>
    <row r="727" spans="1:2" s="80" customFormat="1" x14ac:dyDescent="0.2">
      <c r="A727" s="87">
        <v>715</v>
      </c>
      <c r="B727" s="88">
        <f>'Energía Transada'!D724</f>
        <v>0</v>
      </c>
    </row>
    <row r="728" spans="1:2" s="80" customFormat="1" x14ac:dyDescent="0.2">
      <c r="A728" s="87">
        <v>716</v>
      </c>
      <c r="B728" s="88">
        <f>'Energía Transada'!D725</f>
        <v>0</v>
      </c>
    </row>
    <row r="729" spans="1:2" s="80" customFormat="1" x14ac:dyDescent="0.2">
      <c r="A729" s="87">
        <v>717</v>
      </c>
      <c r="B729" s="88">
        <f>'Energía Transada'!D726</f>
        <v>0</v>
      </c>
    </row>
    <row r="730" spans="1:2" s="80" customFormat="1" x14ac:dyDescent="0.2">
      <c r="A730" s="87">
        <v>718</v>
      </c>
      <c r="B730" s="88">
        <f>'Energía Transada'!D727</f>
        <v>189.87950950500002</v>
      </c>
    </row>
    <row r="731" spans="1:2" s="80" customFormat="1" x14ac:dyDescent="0.2">
      <c r="A731" s="87">
        <v>719</v>
      </c>
      <c r="B731" s="88">
        <f>'Energía Transada'!D728</f>
        <v>714.08750420700005</v>
      </c>
    </row>
    <row r="732" spans="1:2" s="80" customFormat="1" x14ac:dyDescent="0.2">
      <c r="A732" s="87">
        <v>720</v>
      </c>
      <c r="B732" s="88">
        <f>'Energía Transada'!D729</f>
        <v>1995.1548851500002</v>
      </c>
    </row>
    <row r="733" spans="1:2" s="80" customFormat="1" x14ac:dyDescent="0.2">
      <c r="A733" s="87">
        <v>721</v>
      </c>
      <c r="B733" s="88">
        <f>'Energía Transada'!D730</f>
        <v>1882.368092682</v>
      </c>
    </row>
    <row r="734" spans="1:2" s="80" customFormat="1" x14ac:dyDescent="0.2">
      <c r="A734" s="87">
        <v>722</v>
      </c>
      <c r="B734" s="88">
        <f>'Energía Transada'!D731</f>
        <v>0</v>
      </c>
    </row>
    <row r="735" spans="1:2" s="80" customFormat="1" x14ac:dyDescent="0.2">
      <c r="A735" s="87">
        <v>723</v>
      </c>
      <c r="B735" s="88">
        <f>'Energía Transada'!D732</f>
        <v>0</v>
      </c>
    </row>
    <row r="736" spans="1:2" s="80" customFormat="1" x14ac:dyDescent="0.2">
      <c r="A736" s="87">
        <v>724</v>
      </c>
      <c r="B736" s="88">
        <f>'Energía Transada'!D733</f>
        <v>0</v>
      </c>
    </row>
    <row r="737" spans="1:2" s="80" customFormat="1" x14ac:dyDescent="0.2">
      <c r="A737" s="87">
        <v>725</v>
      </c>
      <c r="B737" s="88">
        <f>'Energía Transada'!D734</f>
        <v>0</v>
      </c>
    </row>
    <row r="738" spans="1:2" s="80" customFormat="1" x14ac:dyDescent="0.2">
      <c r="A738" s="87">
        <v>726</v>
      </c>
      <c r="B738" s="88">
        <f>'Energía Transada'!D735</f>
        <v>0</v>
      </c>
    </row>
    <row r="739" spans="1:2" s="80" customFormat="1" x14ac:dyDescent="0.2">
      <c r="A739" s="87">
        <v>727</v>
      </c>
      <c r="B739" s="88">
        <f>'Energía Transada'!D736</f>
        <v>0</v>
      </c>
    </row>
    <row r="740" spans="1:2" s="80" customFormat="1" x14ac:dyDescent="0.2">
      <c r="A740" s="87">
        <v>728</v>
      </c>
      <c r="B740" s="88">
        <f>'Energía Transada'!D737</f>
        <v>0</v>
      </c>
    </row>
    <row r="741" spans="1:2" s="80" customFormat="1" x14ac:dyDescent="0.2">
      <c r="A741" s="87">
        <v>729</v>
      </c>
      <c r="B741" s="88">
        <f>'Energía Transada'!D738</f>
        <v>0</v>
      </c>
    </row>
    <row r="742" spans="1:2" s="80" customFormat="1" x14ac:dyDescent="0.2">
      <c r="A742" s="87">
        <v>730</v>
      </c>
      <c r="B742" s="88">
        <f>'Energía Transada'!D739</f>
        <v>0</v>
      </c>
    </row>
    <row r="743" spans="1:2" s="80" customFormat="1" x14ac:dyDescent="0.2">
      <c r="A743" s="87">
        <v>731</v>
      </c>
      <c r="B743" s="88">
        <f>'Energía Transada'!D740</f>
        <v>0</v>
      </c>
    </row>
    <row r="744" spans="1:2" s="80" customFormat="1" x14ac:dyDescent="0.2">
      <c r="A744" s="87">
        <v>732</v>
      </c>
      <c r="B744" s="88">
        <f>'Energía Transada'!D741</f>
        <v>0</v>
      </c>
    </row>
    <row r="745" spans="1:2" s="80" customFormat="1" x14ac:dyDescent="0.2">
      <c r="A745" s="87">
        <v>733</v>
      </c>
      <c r="B745" s="88">
        <f>'Energía Transada'!D742</f>
        <v>0</v>
      </c>
    </row>
    <row r="746" spans="1:2" s="80" customFormat="1" x14ac:dyDescent="0.2">
      <c r="A746" s="87">
        <v>734</v>
      </c>
      <c r="B746" s="88">
        <f>'Energía Transada'!D743</f>
        <v>0</v>
      </c>
    </row>
    <row r="747" spans="1:2" s="80" customFormat="1" x14ac:dyDescent="0.2">
      <c r="A747" s="87">
        <v>735</v>
      </c>
      <c r="B747" s="88">
        <f>'Energía Transada'!D744</f>
        <v>0</v>
      </c>
    </row>
    <row r="748" spans="1:2" s="80" customFormat="1" x14ac:dyDescent="0.2">
      <c r="A748" s="87">
        <v>736</v>
      </c>
      <c r="B748" s="88">
        <f>'Energía Transada'!D745</f>
        <v>0</v>
      </c>
    </row>
    <row r="749" spans="1:2" s="80" customFormat="1" x14ac:dyDescent="0.2">
      <c r="A749" s="87">
        <v>737</v>
      </c>
      <c r="B749" s="88">
        <f>'Energía Transada'!D746</f>
        <v>0</v>
      </c>
    </row>
    <row r="750" spans="1:2" s="80" customFormat="1" x14ac:dyDescent="0.2">
      <c r="A750" s="87">
        <v>738</v>
      </c>
      <c r="B750" s="88">
        <f>'Energía Transada'!D747</f>
        <v>0</v>
      </c>
    </row>
    <row r="751" spans="1:2" s="80" customFormat="1" x14ac:dyDescent="0.2">
      <c r="A751" s="87">
        <v>739</v>
      </c>
      <c r="B751" s="88">
        <f>'Energía Transada'!D748</f>
        <v>0</v>
      </c>
    </row>
    <row r="752" spans="1:2" s="80" customFormat="1" x14ac:dyDescent="0.2">
      <c r="A752" s="87">
        <v>740</v>
      </c>
      <c r="B752" s="88">
        <f>'Energía Transada'!D749</f>
        <v>0</v>
      </c>
    </row>
    <row r="753" spans="1:2" s="80" customFormat="1" x14ac:dyDescent="0.2">
      <c r="A753" s="87">
        <v>741</v>
      </c>
      <c r="B753" s="88">
        <f>'Energía Transada'!D750</f>
        <v>0</v>
      </c>
    </row>
    <row r="754" spans="1:2" s="80" customFormat="1" x14ac:dyDescent="0.2">
      <c r="A754" s="87">
        <v>742</v>
      </c>
      <c r="B754" s="88">
        <f>'Energía Transada'!D751</f>
        <v>0</v>
      </c>
    </row>
    <row r="755" spans="1:2" s="80" customFormat="1" x14ac:dyDescent="0.2">
      <c r="A755" s="87">
        <v>743</v>
      </c>
      <c r="B755" s="88">
        <f>'Energía Transada'!D752</f>
        <v>0</v>
      </c>
    </row>
    <row r="756" spans="1:2" s="80" customFormat="1" x14ac:dyDescent="0.2">
      <c r="A756" s="87">
        <v>744</v>
      </c>
      <c r="B756" s="88">
        <f>'Energía Transada'!D753</f>
        <v>0</v>
      </c>
    </row>
    <row r="757" spans="1:2" s="80" customFormat="1" x14ac:dyDescent="0.2">
      <c r="A757" s="87">
        <v>745</v>
      </c>
      <c r="B757" s="7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N754"/>
  <sheetViews>
    <sheetView topLeftCell="F1" workbookViewId="0">
      <selection activeCell="N17" sqref="N17"/>
    </sheetView>
  </sheetViews>
  <sheetFormatPr baseColWidth="10" defaultRowHeight="16" x14ac:dyDescent="0.2"/>
  <cols>
    <col min="2" max="4" width="5.1640625" customWidth="1"/>
    <col min="6" max="6" width="14" bestFit="1" customWidth="1"/>
    <col min="7" max="7" width="11.1640625" bestFit="1" customWidth="1"/>
    <col min="8" max="9" width="13.6640625" bestFit="1" customWidth="1"/>
    <col min="12" max="12" width="28.6640625" bestFit="1" customWidth="1"/>
  </cols>
  <sheetData>
    <row r="1" spans="1:13" ht="17" thickTop="1" x14ac:dyDescent="0.2">
      <c r="A1" s="31"/>
      <c r="B1" s="31"/>
      <c r="C1" s="31"/>
      <c r="D1" s="31"/>
      <c r="E1" s="32" t="s">
        <v>26</v>
      </c>
      <c r="F1" s="2"/>
      <c r="G1" s="2"/>
      <c r="H1" s="14"/>
      <c r="I1" s="2"/>
      <c r="J1" s="2"/>
      <c r="K1" s="14"/>
    </row>
    <row r="2" spans="1:13" x14ac:dyDescent="0.2">
      <c r="A2" s="31"/>
      <c r="B2" s="31"/>
      <c r="C2" s="31"/>
      <c r="D2" s="31"/>
      <c r="E2" s="32" t="s">
        <v>3</v>
      </c>
      <c r="F2" s="101" t="s">
        <v>73</v>
      </c>
      <c r="G2" s="102"/>
      <c r="H2" s="103"/>
      <c r="I2" s="102" t="s">
        <v>46</v>
      </c>
      <c r="J2" s="104"/>
      <c r="K2" s="103"/>
    </row>
    <row r="3" spans="1:13" x14ac:dyDescent="0.2">
      <c r="A3" s="31"/>
      <c r="B3" s="31"/>
      <c r="C3" s="31"/>
      <c r="D3" s="31"/>
      <c r="E3" s="32"/>
      <c r="F3" s="4"/>
      <c r="G3" s="4"/>
      <c r="H3" s="15"/>
      <c r="I3" s="33"/>
      <c r="J3" s="33"/>
      <c r="K3" s="34"/>
    </row>
    <row r="4" spans="1:13" x14ac:dyDescent="0.2">
      <c r="A4" s="31"/>
      <c r="B4" s="31"/>
      <c r="C4" s="31"/>
      <c r="D4" s="31"/>
      <c r="E4" s="32" t="s">
        <v>47</v>
      </c>
      <c r="F4" s="4" t="s">
        <v>48</v>
      </c>
      <c r="G4" s="4" t="s">
        <v>49</v>
      </c>
      <c r="H4" s="15"/>
      <c r="I4" s="33" t="s">
        <v>48</v>
      </c>
      <c r="J4" s="33" t="s">
        <v>49</v>
      </c>
      <c r="K4" s="34"/>
    </row>
    <row r="5" spans="1:13" x14ac:dyDescent="0.2">
      <c r="A5" s="31"/>
      <c r="B5" s="31"/>
      <c r="C5" s="31"/>
      <c r="D5" s="31"/>
      <c r="E5" s="32"/>
      <c r="F5" s="4"/>
      <c r="G5" s="4"/>
      <c r="H5" s="15"/>
      <c r="I5" s="33"/>
      <c r="J5" s="33"/>
      <c r="K5" s="34"/>
    </row>
    <row r="6" spans="1:13" x14ac:dyDescent="0.2">
      <c r="A6" s="31"/>
      <c r="B6" s="31"/>
      <c r="C6" s="31"/>
      <c r="D6" s="31"/>
      <c r="E6" s="32"/>
      <c r="F6" s="35"/>
      <c r="G6" s="36"/>
      <c r="H6" s="37"/>
      <c r="I6" s="35"/>
      <c r="J6" s="36"/>
      <c r="K6" s="37"/>
    </row>
    <row r="7" spans="1:13" x14ac:dyDescent="0.2">
      <c r="A7" s="31"/>
      <c r="B7" s="31"/>
      <c r="C7" s="31"/>
      <c r="D7" s="31"/>
      <c r="E7" s="32"/>
      <c r="F7" s="4"/>
      <c r="G7" s="4"/>
      <c r="H7" s="15"/>
      <c r="I7" s="33"/>
      <c r="J7" s="33"/>
      <c r="K7" s="34"/>
    </row>
    <row r="8" spans="1:13" x14ac:dyDescent="0.2">
      <c r="A8" s="31"/>
      <c r="B8" s="31"/>
      <c r="C8" s="31"/>
      <c r="D8" s="31"/>
      <c r="E8" s="32" t="s">
        <v>50</v>
      </c>
      <c r="F8" s="75">
        <f t="shared" ref="F8:H8" si="0">SUM(F10:F753)</f>
        <v>3339564</v>
      </c>
      <c r="G8" s="75"/>
      <c r="H8" s="76">
        <f t="shared" si="0"/>
        <v>400866654.26216054</v>
      </c>
      <c r="I8" s="5"/>
      <c r="J8" s="33"/>
      <c r="K8" s="34"/>
    </row>
    <row r="9" spans="1:13" ht="17" thickBot="1" x14ac:dyDescent="0.25">
      <c r="A9" s="38" t="s">
        <v>51</v>
      </c>
      <c r="B9" s="38" t="s">
        <v>21</v>
      </c>
      <c r="C9" s="38" t="s">
        <v>52</v>
      </c>
      <c r="D9" s="38" t="s">
        <v>26</v>
      </c>
      <c r="E9" s="39" t="s">
        <v>53</v>
      </c>
      <c r="F9" s="7" t="s">
        <v>22</v>
      </c>
      <c r="G9" s="7" t="s">
        <v>54</v>
      </c>
      <c r="H9" s="17" t="s">
        <v>55</v>
      </c>
      <c r="I9" s="7" t="s">
        <v>22</v>
      </c>
      <c r="J9" s="7" t="s">
        <v>54</v>
      </c>
      <c r="K9" s="17" t="s">
        <v>55</v>
      </c>
      <c r="L9" s="44" t="s">
        <v>56</v>
      </c>
    </row>
    <row r="10" spans="1:13" ht="17" thickTop="1" x14ac:dyDescent="0.2">
      <c r="A10" s="40">
        <f>Proforma!C3</f>
        <v>44652</v>
      </c>
      <c r="B10" s="4">
        <v>1</v>
      </c>
      <c r="C10" s="4">
        <f t="shared" ref="C10:C73" si="1">YEAR(A10)</f>
        <v>2022</v>
      </c>
      <c r="D10" s="4">
        <f t="shared" ref="D10:D73" si="2">MONTH(A10)</f>
        <v>4</v>
      </c>
      <c r="E10" s="41">
        <v>1</v>
      </c>
      <c r="F10" s="51">
        <f>'Energía Transada'!G10*1000</f>
        <v>7940</v>
      </c>
      <c r="G10" s="51">
        <f>CMG!F3</f>
        <v>69.773859999999999</v>
      </c>
      <c r="H10" s="18">
        <f>F10*G10</f>
        <v>554004.44839999999</v>
      </c>
      <c r="I10" s="51">
        <f>'Energía Transada'!D10</f>
        <v>4489.8310145570003</v>
      </c>
      <c r="J10" s="51">
        <f>CMG!E3</f>
        <v>77.409310000000005</v>
      </c>
      <c r="K10" s="18">
        <f t="shared" ref="K10:K73" si="3">I10*J10</f>
        <v>347554.7208534574</v>
      </c>
      <c r="L10" s="20">
        <f>SUM(H10:H754)</f>
        <v>400866654.26216054</v>
      </c>
      <c r="M10" t="s">
        <v>41</v>
      </c>
    </row>
    <row r="11" spans="1:13" x14ac:dyDescent="0.2">
      <c r="A11" s="40">
        <f>IF(B10=24,A10+1,A10)</f>
        <v>44652</v>
      </c>
      <c r="B11" s="4">
        <f>IF(B10=24,1,B10+1)</f>
        <v>2</v>
      </c>
      <c r="C11" s="4">
        <f t="shared" si="1"/>
        <v>2022</v>
      </c>
      <c r="D11" s="4">
        <f t="shared" si="2"/>
        <v>4</v>
      </c>
      <c r="E11" s="41">
        <v>2</v>
      </c>
      <c r="F11" s="51">
        <f>'Energía Transada'!G11*1000</f>
        <v>7940</v>
      </c>
      <c r="G11" s="51">
        <f>CMG!F4</f>
        <v>66.822010000000006</v>
      </c>
      <c r="H11" s="18">
        <f t="shared" ref="H11:H74" si="4">F11*G11</f>
        <v>530566.7594000001</v>
      </c>
      <c r="I11" s="51">
        <f>'Energía Transada'!D11</f>
        <v>3939.6071571849998</v>
      </c>
      <c r="J11" s="51">
        <f>CMG!E4</f>
        <v>74.134730000000005</v>
      </c>
      <c r="K11" s="18">
        <f t="shared" si="3"/>
        <v>292061.71290397755</v>
      </c>
      <c r="L11" s="20">
        <f>SUM(F10:F754)</f>
        <v>3339564</v>
      </c>
      <c r="M11" t="s">
        <v>66</v>
      </c>
    </row>
    <row r="12" spans="1:13" x14ac:dyDescent="0.2">
      <c r="A12" s="40">
        <f t="shared" ref="A12:A75" si="5">IF(B11=24,A11+1,A11)</f>
        <v>44652</v>
      </c>
      <c r="B12" s="4">
        <f t="shared" ref="B12:B75" si="6">IF(B11=24,1,B11+1)</f>
        <v>3</v>
      </c>
      <c r="C12" s="4">
        <f t="shared" si="1"/>
        <v>2022</v>
      </c>
      <c r="D12" s="4">
        <f t="shared" si="2"/>
        <v>4</v>
      </c>
      <c r="E12" s="41">
        <v>3</v>
      </c>
      <c r="F12" s="51">
        <f>'Energía Transada'!G12*1000</f>
        <v>7940</v>
      </c>
      <c r="G12" s="51">
        <f>CMG!F5</f>
        <v>63.279789999999998</v>
      </c>
      <c r="H12" s="18">
        <f t="shared" si="4"/>
        <v>502441.53259999998</v>
      </c>
      <c r="I12" s="51">
        <f>'Energía Transada'!D12</f>
        <v>3192.6279833069998</v>
      </c>
      <c r="J12" s="51">
        <f>CMG!E5</f>
        <v>70.206800000000001</v>
      </c>
      <c r="K12" s="18">
        <f t="shared" si="3"/>
        <v>224144.19429843788</v>
      </c>
    </row>
    <row r="13" spans="1:13" x14ac:dyDescent="0.2">
      <c r="A13" s="40">
        <f t="shared" si="5"/>
        <v>44652</v>
      </c>
      <c r="B13" s="4">
        <f t="shared" si="6"/>
        <v>4</v>
      </c>
      <c r="C13" s="4">
        <f t="shared" si="1"/>
        <v>2022</v>
      </c>
      <c r="D13" s="4">
        <f t="shared" si="2"/>
        <v>4</v>
      </c>
      <c r="E13" s="41">
        <v>4</v>
      </c>
      <c r="F13" s="51">
        <f>'Energía Transada'!G13*1000</f>
        <v>7940</v>
      </c>
      <c r="G13" s="51">
        <f>CMG!F6</f>
        <v>63.358510000000003</v>
      </c>
      <c r="H13" s="18">
        <f t="shared" si="4"/>
        <v>503066.56940000004</v>
      </c>
      <c r="I13" s="51">
        <f>'Energía Transada'!D13</f>
        <v>2924.1584565970002</v>
      </c>
      <c r="J13" s="51">
        <f>CMG!E6</f>
        <v>70.293390000000002</v>
      </c>
      <c r="K13" s="18">
        <f t="shared" si="3"/>
        <v>205549.010811371</v>
      </c>
      <c r="L13" s="77">
        <f>SUM(K10:K754)</f>
        <v>261032307.12267873</v>
      </c>
      <c r="M13" t="s">
        <v>41</v>
      </c>
    </row>
    <row r="14" spans="1:13" x14ac:dyDescent="0.2">
      <c r="A14" s="40">
        <f t="shared" si="5"/>
        <v>44652</v>
      </c>
      <c r="B14" s="4">
        <f t="shared" si="6"/>
        <v>5</v>
      </c>
      <c r="C14" s="4">
        <f t="shared" si="1"/>
        <v>2022</v>
      </c>
      <c r="D14" s="4">
        <f t="shared" si="2"/>
        <v>4</v>
      </c>
      <c r="E14" s="41">
        <v>5</v>
      </c>
      <c r="F14" s="51">
        <f>'Energía Transada'!G14*1000</f>
        <v>7940</v>
      </c>
      <c r="G14" s="51">
        <f>CMG!F7</f>
        <v>64.232259999999997</v>
      </c>
      <c r="H14" s="18">
        <f t="shared" si="4"/>
        <v>510004.14439999999</v>
      </c>
      <c r="I14" s="51">
        <f>'Energía Transada'!D14</f>
        <v>4416.3247461270003</v>
      </c>
      <c r="J14" s="51">
        <f>CMG!E7</f>
        <v>71.261589999999998</v>
      </c>
      <c r="K14" s="18">
        <f t="shared" si="3"/>
        <v>314714.32336535637</v>
      </c>
      <c r="L14" s="77">
        <f>SUM(I10:I754)</f>
        <v>2550559.0333404588</v>
      </c>
      <c r="M14" t="s">
        <v>66</v>
      </c>
    </row>
    <row r="15" spans="1:13" x14ac:dyDescent="0.2">
      <c r="A15" s="40">
        <f t="shared" si="5"/>
        <v>44652</v>
      </c>
      <c r="B15" s="4">
        <f t="shared" si="6"/>
        <v>6</v>
      </c>
      <c r="C15" s="4">
        <f t="shared" si="1"/>
        <v>2022</v>
      </c>
      <c r="D15" s="4">
        <f t="shared" si="2"/>
        <v>4</v>
      </c>
      <c r="E15" s="41">
        <v>6</v>
      </c>
      <c r="F15" s="51">
        <f>'Energía Transada'!G15*1000</f>
        <v>7940</v>
      </c>
      <c r="G15" s="51">
        <f>CMG!F8</f>
        <v>74.307900000000004</v>
      </c>
      <c r="H15" s="18">
        <f t="shared" si="4"/>
        <v>590004.72600000002</v>
      </c>
      <c r="I15" s="51">
        <f>'Energía Transada'!D15</f>
        <v>4987.0916068750003</v>
      </c>
      <c r="J15" s="51">
        <f>CMG!E8</f>
        <v>82.431399999999996</v>
      </c>
      <c r="K15" s="18">
        <f t="shared" si="3"/>
        <v>411092.9430829559</v>
      </c>
    </row>
    <row r="16" spans="1:13" x14ac:dyDescent="0.2">
      <c r="A16" s="40">
        <f t="shared" si="5"/>
        <v>44652</v>
      </c>
      <c r="B16" s="4">
        <f t="shared" si="6"/>
        <v>7</v>
      </c>
      <c r="C16" s="4">
        <f t="shared" si="1"/>
        <v>2022</v>
      </c>
      <c r="D16" s="4">
        <f t="shared" si="2"/>
        <v>4</v>
      </c>
      <c r="E16" s="41">
        <v>7</v>
      </c>
      <c r="F16" s="51">
        <f>'Energía Transada'!G16*1000</f>
        <v>7940</v>
      </c>
      <c r="G16" s="51">
        <f>CMG!F9</f>
        <v>78.369649999999993</v>
      </c>
      <c r="H16" s="18">
        <f t="shared" si="4"/>
        <v>622255.02099999995</v>
      </c>
      <c r="I16" s="51">
        <f>'Energía Transada'!D16</f>
        <v>4054.060151309</v>
      </c>
      <c r="J16" s="51">
        <f>CMG!E9</f>
        <v>86.941820000000007</v>
      </c>
      <c r="K16" s="18">
        <f t="shared" si="3"/>
        <v>352467.36794427986</v>
      </c>
      <c r="L16" s="20"/>
    </row>
    <row r="17" spans="1:14" x14ac:dyDescent="0.2">
      <c r="A17" s="40">
        <f t="shared" si="5"/>
        <v>44652</v>
      </c>
      <c r="B17" s="4">
        <f t="shared" si="6"/>
        <v>8</v>
      </c>
      <c r="C17" s="4">
        <f t="shared" si="1"/>
        <v>2022</v>
      </c>
      <c r="D17" s="4">
        <f t="shared" si="2"/>
        <v>4</v>
      </c>
      <c r="E17" s="41">
        <v>8</v>
      </c>
      <c r="F17" s="51">
        <f>'Energía Transada'!G17*1000</f>
        <v>0</v>
      </c>
      <c r="G17" s="51">
        <f>CMG!F10</f>
        <v>92.168559999999999</v>
      </c>
      <c r="H17" s="18">
        <f t="shared" si="4"/>
        <v>0</v>
      </c>
      <c r="I17" s="51">
        <f>'Energía Transada'!D17</f>
        <v>1822.4687371799998</v>
      </c>
      <c r="J17" s="51">
        <f>CMG!E10</f>
        <v>102.25996000000001</v>
      </c>
      <c r="K17" s="18">
        <f t="shared" si="3"/>
        <v>186365.58016527729</v>
      </c>
    </row>
    <row r="18" spans="1:14" x14ac:dyDescent="0.2">
      <c r="A18" s="40">
        <f t="shared" si="5"/>
        <v>44652</v>
      </c>
      <c r="B18" s="4">
        <f t="shared" si="6"/>
        <v>9</v>
      </c>
      <c r="C18" s="4">
        <f t="shared" si="1"/>
        <v>2022</v>
      </c>
      <c r="D18" s="4">
        <f t="shared" si="2"/>
        <v>4</v>
      </c>
      <c r="E18" s="41">
        <v>9</v>
      </c>
      <c r="F18" s="51">
        <f>'Energía Transada'!G18*1000</f>
        <v>0</v>
      </c>
      <c r="G18" s="51">
        <f>CMG!F11</f>
        <v>84.745649999999998</v>
      </c>
      <c r="H18" s="18">
        <f t="shared" si="4"/>
        <v>0</v>
      </c>
      <c r="I18" s="51">
        <f>'Energía Transada'!D18</f>
        <v>1440.6570552220003</v>
      </c>
      <c r="J18" s="51">
        <f>CMG!E11</f>
        <v>117.4915</v>
      </c>
      <c r="K18" s="18">
        <f t="shared" si="3"/>
        <v>169264.95840361566</v>
      </c>
      <c r="M18" s="77">
        <f>MAX(F10:F753)</f>
        <v>7940</v>
      </c>
      <c r="N18" s="90">
        <f>M18/$N$21</f>
        <v>1.0009510223490252</v>
      </c>
    </row>
    <row r="19" spans="1:14" x14ac:dyDescent="0.2">
      <c r="A19" s="40">
        <f t="shared" si="5"/>
        <v>44652</v>
      </c>
      <c r="B19" s="4">
        <f t="shared" si="6"/>
        <v>10</v>
      </c>
      <c r="C19" s="4">
        <f t="shared" si="1"/>
        <v>2022</v>
      </c>
      <c r="D19" s="4">
        <f t="shared" si="2"/>
        <v>4</v>
      </c>
      <c r="E19" s="41">
        <v>10</v>
      </c>
      <c r="F19" s="51">
        <f>'Energía Transada'!G19*1000</f>
        <v>0</v>
      </c>
      <c r="G19" s="51">
        <f>CMG!F12</f>
        <v>44.820889999999999</v>
      </c>
      <c r="H19" s="18">
        <f t="shared" si="4"/>
        <v>0</v>
      </c>
      <c r="I19" s="51">
        <f>'Energía Transada'!D19</f>
        <v>1199.810505726</v>
      </c>
      <c r="J19" s="51">
        <f>CMG!E12</f>
        <v>255.1343</v>
      </c>
      <c r="K19" s="18">
        <f t="shared" si="3"/>
        <v>306112.81351104897</v>
      </c>
      <c r="M19" s="77">
        <f>_xlfn.MINIFS(F10:F753,F10:F753,"&gt;0")</f>
        <v>6352</v>
      </c>
      <c r="N19" s="90">
        <f>M19/$N$21</f>
        <v>0.80076081787922015</v>
      </c>
    </row>
    <row r="20" spans="1:14" x14ac:dyDescent="0.2">
      <c r="A20" s="40">
        <f t="shared" si="5"/>
        <v>44652</v>
      </c>
      <c r="B20" s="4">
        <f t="shared" si="6"/>
        <v>11</v>
      </c>
      <c r="C20" s="4">
        <f t="shared" si="1"/>
        <v>2022</v>
      </c>
      <c r="D20" s="4">
        <f t="shared" si="2"/>
        <v>4</v>
      </c>
      <c r="E20" s="41">
        <v>11</v>
      </c>
      <c r="F20" s="51">
        <f>'Energía Transada'!G20*1000</f>
        <v>0</v>
      </c>
      <c r="G20" s="51">
        <f>CMG!F13</f>
        <v>43.293799999999997</v>
      </c>
      <c r="H20" s="18">
        <f t="shared" si="4"/>
        <v>0</v>
      </c>
      <c r="I20" s="51">
        <f>'Energía Transada'!D20</f>
        <v>15.455600293000002</v>
      </c>
      <c r="J20" s="51">
        <f>CMG!E13</f>
        <v>255.1343</v>
      </c>
      <c r="K20" s="18">
        <f t="shared" si="3"/>
        <v>3943.2537618343504</v>
      </c>
    </row>
    <row r="21" spans="1:14" x14ac:dyDescent="0.2">
      <c r="A21" s="40">
        <f t="shared" si="5"/>
        <v>44652</v>
      </c>
      <c r="B21" s="4">
        <f t="shared" si="6"/>
        <v>12</v>
      </c>
      <c r="C21" s="4">
        <f t="shared" si="1"/>
        <v>2022</v>
      </c>
      <c r="D21" s="4">
        <f t="shared" si="2"/>
        <v>4</v>
      </c>
      <c r="E21" s="41">
        <v>12</v>
      </c>
      <c r="F21" s="51">
        <f>'Energía Transada'!G21*1000</f>
        <v>0</v>
      </c>
      <c r="G21" s="51">
        <f>CMG!F14</f>
        <v>43.293799999999997</v>
      </c>
      <c r="H21" s="18">
        <f t="shared" si="4"/>
        <v>0</v>
      </c>
      <c r="I21" s="51">
        <f>'Energía Transada'!D21</f>
        <v>31.777382504000002</v>
      </c>
      <c r="J21" s="51">
        <f>CMG!E14</f>
        <v>255.1343</v>
      </c>
      <c r="K21" s="18">
        <f t="shared" si="3"/>
        <v>8107.5002409902872</v>
      </c>
      <c r="M21" s="20">
        <f>14*DAY(EOMONTH(A10,0))+1</f>
        <v>421</v>
      </c>
      <c r="N21">
        <f>L11/M21</f>
        <v>7932.4560570071262</v>
      </c>
    </row>
    <row r="22" spans="1:14" x14ac:dyDescent="0.2">
      <c r="A22" s="40">
        <f t="shared" si="5"/>
        <v>44652</v>
      </c>
      <c r="B22" s="4">
        <f t="shared" si="6"/>
        <v>13</v>
      </c>
      <c r="C22" s="4">
        <f t="shared" si="1"/>
        <v>2022</v>
      </c>
      <c r="D22" s="4">
        <f t="shared" si="2"/>
        <v>4</v>
      </c>
      <c r="E22" s="41">
        <v>13</v>
      </c>
      <c r="F22" s="51">
        <f>'Energía Transada'!G22*1000</f>
        <v>0</v>
      </c>
      <c r="G22" s="51">
        <f>CMG!F15</f>
        <v>43.293799999999997</v>
      </c>
      <c r="H22" s="18">
        <f t="shared" si="4"/>
        <v>0</v>
      </c>
      <c r="I22" s="51">
        <f>'Energía Transada'!D22</f>
        <v>164.55232017</v>
      </c>
      <c r="J22" s="51">
        <f>CMG!E15</f>
        <v>255.1343</v>
      </c>
      <c r="K22" s="18">
        <f t="shared" si="3"/>
        <v>41982.941019948834</v>
      </c>
    </row>
    <row r="23" spans="1:14" x14ac:dyDescent="0.2">
      <c r="A23" s="40">
        <f t="shared" si="5"/>
        <v>44652</v>
      </c>
      <c r="B23" s="4">
        <f t="shared" si="6"/>
        <v>14</v>
      </c>
      <c r="C23" s="4">
        <f t="shared" si="1"/>
        <v>2022</v>
      </c>
      <c r="D23" s="4">
        <f t="shared" si="2"/>
        <v>4</v>
      </c>
      <c r="E23" s="41">
        <v>14</v>
      </c>
      <c r="F23" s="51">
        <f>'Energía Transada'!G23*1000</f>
        <v>0</v>
      </c>
      <c r="G23" s="51">
        <f>CMG!F16</f>
        <v>43.293799999999997</v>
      </c>
      <c r="H23" s="18">
        <f t="shared" si="4"/>
        <v>0</v>
      </c>
      <c r="I23" s="51">
        <f>'Energía Transada'!D23</f>
        <v>347.03743000500003</v>
      </c>
      <c r="J23" s="51">
        <f>CMG!E16</f>
        <v>255.1343</v>
      </c>
      <c r="K23" s="18">
        <f t="shared" si="3"/>
        <v>88541.15177812468</v>
      </c>
    </row>
    <row r="24" spans="1:14" x14ac:dyDescent="0.2">
      <c r="A24" s="40">
        <f t="shared" si="5"/>
        <v>44652</v>
      </c>
      <c r="B24" s="4">
        <f t="shared" si="6"/>
        <v>15</v>
      </c>
      <c r="C24" s="4">
        <f t="shared" si="1"/>
        <v>2022</v>
      </c>
      <c r="D24" s="4">
        <f t="shared" si="2"/>
        <v>4</v>
      </c>
      <c r="E24" s="41">
        <v>15</v>
      </c>
      <c r="F24" s="51">
        <f>'Energía Transada'!G24*1000</f>
        <v>0</v>
      </c>
      <c r="G24" s="51">
        <f>CMG!F17</f>
        <v>24.795539999999999</v>
      </c>
      <c r="H24" s="18">
        <f t="shared" si="4"/>
        <v>0</v>
      </c>
      <c r="I24" s="51">
        <f>'Energía Transada'!D24</f>
        <v>474.16665399600004</v>
      </c>
      <c r="J24" s="51">
        <f>CMG!E17</f>
        <v>255.1343</v>
      </c>
      <c r="K24" s="18">
        <f t="shared" si="3"/>
        <v>120976.17735061167</v>
      </c>
      <c r="M24">
        <f>L14/F10</f>
        <v>321.22909739804265</v>
      </c>
    </row>
    <row r="25" spans="1:14" x14ac:dyDescent="0.2">
      <c r="A25" s="40">
        <f t="shared" si="5"/>
        <v>44652</v>
      </c>
      <c r="B25" s="4">
        <f t="shared" si="6"/>
        <v>16</v>
      </c>
      <c r="C25" s="4">
        <f t="shared" si="1"/>
        <v>2022</v>
      </c>
      <c r="D25" s="4">
        <f t="shared" si="2"/>
        <v>4</v>
      </c>
      <c r="E25" s="41">
        <v>16</v>
      </c>
      <c r="F25" s="51">
        <f>'Energía Transada'!G25*1000</f>
        <v>0</v>
      </c>
      <c r="G25" s="51">
        <f>CMG!F18</f>
        <v>14.08229</v>
      </c>
      <c r="H25" s="18">
        <f t="shared" si="4"/>
        <v>0</v>
      </c>
      <c r="I25" s="51">
        <f>'Energía Transada'!D25</f>
        <v>228.27549443300001</v>
      </c>
      <c r="J25" s="51">
        <f>CMG!E18</f>
        <v>255.1343</v>
      </c>
      <c r="K25" s="18">
        <f t="shared" si="3"/>
        <v>58240.908479317353</v>
      </c>
    </row>
    <row r="26" spans="1:14" x14ac:dyDescent="0.2">
      <c r="A26" s="40">
        <f t="shared" si="5"/>
        <v>44652</v>
      </c>
      <c r="B26" s="4">
        <f t="shared" si="6"/>
        <v>17</v>
      </c>
      <c r="C26" s="4">
        <f t="shared" si="1"/>
        <v>2022</v>
      </c>
      <c r="D26" s="4">
        <f t="shared" si="2"/>
        <v>4</v>
      </c>
      <c r="E26" s="41">
        <v>17</v>
      </c>
      <c r="F26" s="51">
        <f>'Energía Transada'!G26*1000</f>
        <v>0</v>
      </c>
      <c r="G26" s="51">
        <f>CMG!F19</f>
        <v>16.90033</v>
      </c>
      <c r="H26" s="18">
        <f t="shared" si="4"/>
        <v>0</v>
      </c>
      <c r="I26" s="51">
        <f>'Energía Transada'!D26</f>
        <v>400.61374525900004</v>
      </c>
      <c r="J26" s="51">
        <f>CMG!E19</f>
        <v>255.1343</v>
      </c>
      <c r="K26" s="18">
        <f t="shared" si="3"/>
        <v>102210.30746703329</v>
      </c>
    </row>
    <row r="27" spans="1:14" x14ac:dyDescent="0.2">
      <c r="A27" s="40">
        <f t="shared" si="5"/>
        <v>44652</v>
      </c>
      <c r="B27" s="4">
        <f t="shared" si="6"/>
        <v>18</v>
      </c>
      <c r="C27" s="4">
        <f t="shared" si="1"/>
        <v>2022</v>
      </c>
      <c r="D27" s="4">
        <f t="shared" si="2"/>
        <v>4</v>
      </c>
      <c r="E27" s="41">
        <v>18</v>
      </c>
      <c r="F27" s="51">
        <f>'Energía Transada'!G27*1000</f>
        <v>6352</v>
      </c>
      <c r="G27" s="51">
        <f>CMG!F20</f>
        <v>12.67328</v>
      </c>
      <c r="H27" s="18">
        <f t="shared" si="4"/>
        <v>80500.674559999999</v>
      </c>
      <c r="I27" s="51">
        <f>'Energía Transada'!D27</f>
        <v>116.82913368700002</v>
      </c>
      <c r="J27" s="51">
        <f>CMG!E20</f>
        <v>255.1343</v>
      </c>
      <c r="K27" s="18">
        <f t="shared" si="3"/>
        <v>29807.11924283917</v>
      </c>
    </row>
    <row r="28" spans="1:14" x14ac:dyDescent="0.2">
      <c r="A28" s="40">
        <f t="shared" si="5"/>
        <v>44652</v>
      </c>
      <c r="B28" s="4">
        <f t="shared" si="6"/>
        <v>19</v>
      </c>
      <c r="C28" s="4">
        <f t="shared" si="1"/>
        <v>2022</v>
      </c>
      <c r="D28" s="4">
        <f t="shared" si="2"/>
        <v>4</v>
      </c>
      <c r="E28" s="41">
        <v>19</v>
      </c>
      <c r="F28" s="51">
        <f>'Energía Transada'!G28*1000</f>
        <v>7940</v>
      </c>
      <c r="G28" s="51">
        <f>CMG!F21</f>
        <v>66.404820000000001</v>
      </c>
      <c r="H28" s="18">
        <f t="shared" si="4"/>
        <v>527254.27080000006</v>
      </c>
      <c r="I28" s="51">
        <f>'Energía Transada'!D28</f>
        <v>0</v>
      </c>
      <c r="J28" s="51">
        <f>CMG!E21</f>
        <v>176.17428000000001</v>
      </c>
      <c r="K28" s="18">
        <f t="shared" si="3"/>
        <v>0</v>
      </c>
    </row>
    <row r="29" spans="1:14" x14ac:dyDescent="0.2">
      <c r="A29" s="40">
        <f t="shared" si="5"/>
        <v>44652</v>
      </c>
      <c r="B29" s="4">
        <f t="shared" si="6"/>
        <v>20</v>
      </c>
      <c r="C29" s="4">
        <f t="shared" si="1"/>
        <v>2022</v>
      </c>
      <c r="D29" s="4">
        <f t="shared" si="2"/>
        <v>4</v>
      </c>
      <c r="E29" s="41">
        <v>20</v>
      </c>
      <c r="F29" s="51">
        <f>'Energía Transada'!G29*1000</f>
        <v>7940</v>
      </c>
      <c r="G29" s="51">
        <f>CMG!F22</f>
        <v>93.947550000000007</v>
      </c>
      <c r="H29" s="18">
        <f t="shared" si="4"/>
        <v>745943.54700000002</v>
      </c>
      <c r="I29" s="51">
        <f>'Energía Transada'!D29</f>
        <v>41.321480725000001</v>
      </c>
      <c r="J29" s="51">
        <f>CMG!E22</f>
        <v>108.14004</v>
      </c>
      <c r="K29" s="18">
        <f t="shared" si="3"/>
        <v>4468.5065784607286</v>
      </c>
    </row>
    <row r="30" spans="1:14" x14ac:dyDescent="0.2">
      <c r="A30" s="40">
        <f t="shared" si="5"/>
        <v>44652</v>
      </c>
      <c r="B30" s="4">
        <f t="shared" si="6"/>
        <v>21</v>
      </c>
      <c r="C30" s="4">
        <f t="shared" si="1"/>
        <v>2022</v>
      </c>
      <c r="D30" s="4">
        <f t="shared" si="2"/>
        <v>4</v>
      </c>
      <c r="E30" s="41">
        <v>21</v>
      </c>
      <c r="F30" s="51">
        <f>'Energía Transada'!G30*1000</f>
        <v>7940</v>
      </c>
      <c r="G30" s="51">
        <f>CMG!F23</f>
        <v>158.66784000000001</v>
      </c>
      <c r="H30" s="18">
        <f t="shared" si="4"/>
        <v>1259822.6496000001</v>
      </c>
      <c r="I30" s="51">
        <f>'Energía Transada'!D30</f>
        <v>1853.28999359</v>
      </c>
      <c r="J30" s="51">
        <f>CMG!E23</f>
        <v>182.63686000000001</v>
      </c>
      <c r="K30" s="18">
        <f t="shared" si="3"/>
        <v>338479.06509869773</v>
      </c>
    </row>
    <row r="31" spans="1:14" x14ac:dyDescent="0.2">
      <c r="A31" s="40">
        <f t="shared" si="5"/>
        <v>44652</v>
      </c>
      <c r="B31" s="4">
        <f t="shared" si="6"/>
        <v>22</v>
      </c>
      <c r="C31" s="4">
        <f t="shared" si="1"/>
        <v>2022</v>
      </c>
      <c r="D31" s="4">
        <f t="shared" si="2"/>
        <v>4</v>
      </c>
      <c r="E31" s="41">
        <v>22</v>
      </c>
      <c r="F31" s="51">
        <f>'Energía Transada'!G31*1000</f>
        <v>7940</v>
      </c>
      <c r="G31" s="51">
        <f>CMG!F24</f>
        <v>122.74973</v>
      </c>
      <c r="H31" s="18">
        <f t="shared" si="4"/>
        <v>974632.85620000004</v>
      </c>
      <c r="I31" s="51">
        <f>'Energía Transada'!D31</f>
        <v>883.64715095300005</v>
      </c>
      <c r="J31" s="51">
        <f>CMG!E24</f>
        <v>141.30309</v>
      </c>
      <c r="K31" s="18">
        <f t="shared" si="3"/>
        <v>124862.07289935535</v>
      </c>
    </row>
    <row r="32" spans="1:14" x14ac:dyDescent="0.2">
      <c r="A32" s="40">
        <f t="shared" si="5"/>
        <v>44652</v>
      </c>
      <c r="B32" s="4">
        <f t="shared" si="6"/>
        <v>23</v>
      </c>
      <c r="C32" s="4">
        <f t="shared" si="1"/>
        <v>2022</v>
      </c>
      <c r="D32" s="4">
        <f t="shared" si="2"/>
        <v>4</v>
      </c>
      <c r="E32" s="41">
        <v>23</v>
      </c>
      <c r="F32" s="51">
        <f>'Energía Transada'!G32*1000</f>
        <v>7940</v>
      </c>
      <c r="G32" s="51">
        <f>CMG!F25</f>
        <v>97.474019999999996</v>
      </c>
      <c r="H32" s="18">
        <f t="shared" si="4"/>
        <v>773943.71879999992</v>
      </c>
      <c r="I32" s="51">
        <f>'Energía Transada'!D32</f>
        <v>6.5952838E-2</v>
      </c>
      <c r="J32" s="51">
        <f>CMG!E25</f>
        <v>112.20179</v>
      </c>
      <c r="K32" s="18">
        <f t="shared" si="3"/>
        <v>7.4000264791800205</v>
      </c>
    </row>
    <row r="33" spans="1:11" x14ac:dyDescent="0.2">
      <c r="A33" s="40">
        <f t="shared" si="5"/>
        <v>44652</v>
      </c>
      <c r="B33" s="4">
        <f t="shared" si="6"/>
        <v>24</v>
      </c>
      <c r="C33" s="4">
        <f t="shared" si="1"/>
        <v>2022</v>
      </c>
      <c r="D33" s="4">
        <f t="shared" si="2"/>
        <v>4</v>
      </c>
      <c r="E33" s="41">
        <v>24</v>
      </c>
      <c r="F33" s="51">
        <f>'Energía Transada'!G33*1000</f>
        <v>7940</v>
      </c>
      <c r="G33" s="51">
        <f>CMG!F26</f>
        <v>111.96563999999999</v>
      </c>
      <c r="H33" s="18">
        <f t="shared" si="4"/>
        <v>889007.18159999989</v>
      </c>
      <c r="I33" s="51">
        <f>'Energía Transada'!D33</f>
        <v>0</v>
      </c>
      <c r="J33" s="51">
        <f>CMG!E26</f>
        <v>123.16692999999999</v>
      </c>
      <c r="K33" s="18">
        <f t="shared" si="3"/>
        <v>0</v>
      </c>
    </row>
    <row r="34" spans="1:11" x14ac:dyDescent="0.2">
      <c r="A34" s="40">
        <f t="shared" si="5"/>
        <v>44653</v>
      </c>
      <c r="B34" s="4">
        <f t="shared" si="6"/>
        <v>1</v>
      </c>
      <c r="C34" s="4">
        <f t="shared" si="1"/>
        <v>2022</v>
      </c>
      <c r="D34" s="4">
        <f t="shared" si="2"/>
        <v>4</v>
      </c>
      <c r="E34" s="41">
        <v>25</v>
      </c>
      <c r="F34" s="51">
        <f>'Energía Transada'!G34*1000</f>
        <v>7940</v>
      </c>
      <c r="G34" s="51">
        <f>CMG!F27</f>
        <v>116.10097</v>
      </c>
      <c r="H34" s="18">
        <f t="shared" si="4"/>
        <v>921841.70180000004</v>
      </c>
      <c r="I34" s="51">
        <f>'Energía Transada'!D34</f>
        <v>7.6789279000000002E-2</v>
      </c>
      <c r="J34" s="51">
        <f>CMG!E27</f>
        <v>124.20929</v>
      </c>
      <c r="K34" s="18">
        <f t="shared" si="3"/>
        <v>9.5379418242019103</v>
      </c>
    </row>
    <row r="35" spans="1:11" x14ac:dyDescent="0.2">
      <c r="A35" s="40">
        <f t="shared" si="5"/>
        <v>44653</v>
      </c>
      <c r="B35" s="4">
        <f t="shared" si="6"/>
        <v>2</v>
      </c>
      <c r="C35" s="4">
        <f t="shared" si="1"/>
        <v>2022</v>
      </c>
      <c r="D35" s="4">
        <f t="shared" si="2"/>
        <v>4</v>
      </c>
      <c r="E35" s="41">
        <v>26</v>
      </c>
      <c r="F35" s="51">
        <f>'Energía Transada'!G35*1000</f>
        <v>7940</v>
      </c>
      <c r="G35" s="51">
        <f>CMG!F28</f>
        <v>116.10097</v>
      </c>
      <c r="H35" s="18">
        <f t="shared" si="4"/>
        <v>921841.70180000004</v>
      </c>
      <c r="I35" s="51">
        <f>'Energía Transada'!D35</f>
        <v>1028.2661616920002</v>
      </c>
      <c r="J35" s="51">
        <f>CMG!E28</f>
        <v>124.20929</v>
      </c>
      <c r="K35" s="18">
        <f t="shared" si="3"/>
        <v>127720.20987478853</v>
      </c>
    </row>
    <row r="36" spans="1:11" x14ac:dyDescent="0.2">
      <c r="A36" s="40">
        <f t="shared" si="5"/>
        <v>44653</v>
      </c>
      <c r="B36" s="4">
        <f t="shared" si="6"/>
        <v>3</v>
      </c>
      <c r="C36" s="4">
        <f t="shared" si="1"/>
        <v>2022</v>
      </c>
      <c r="D36" s="4">
        <f t="shared" si="2"/>
        <v>4</v>
      </c>
      <c r="E36" s="41">
        <v>27</v>
      </c>
      <c r="F36" s="51">
        <f>'Energía Transada'!G36*1000</f>
        <v>7940</v>
      </c>
      <c r="G36" s="51">
        <f>CMG!F29</f>
        <v>154.52287999999999</v>
      </c>
      <c r="H36" s="18">
        <f t="shared" si="4"/>
        <v>1226911.6671999998</v>
      </c>
      <c r="I36" s="51">
        <f>'Energía Transada'!D36</f>
        <v>3402.845718349</v>
      </c>
      <c r="J36" s="51">
        <f>CMG!E29</f>
        <v>165.31031999999999</v>
      </c>
      <c r="K36" s="18">
        <f t="shared" si="3"/>
        <v>562525.51461090299</v>
      </c>
    </row>
    <row r="37" spans="1:11" x14ac:dyDescent="0.2">
      <c r="A37" s="40">
        <f t="shared" si="5"/>
        <v>44653</v>
      </c>
      <c r="B37" s="4">
        <f t="shared" si="6"/>
        <v>4</v>
      </c>
      <c r="C37" s="4">
        <f t="shared" si="1"/>
        <v>2022</v>
      </c>
      <c r="D37" s="4">
        <f t="shared" si="2"/>
        <v>4</v>
      </c>
      <c r="E37" s="41">
        <v>28</v>
      </c>
      <c r="F37" s="51">
        <f>'Energía Transada'!G37*1000</f>
        <v>7940</v>
      </c>
      <c r="G37" s="51">
        <f>CMG!F30</f>
        <v>120.62398</v>
      </c>
      <c r="H37" s="18">
        <f t="shared" si="4"/>
        <v>957754.40120000008</v>
      </c>
      <c r="I37" s="51">
        <f>'Energía Transada'!D37</f>
        <v>4689.2945949010009</v>
      </c>
      <c r="J37" s="51">
        <f>CMG!E30</f>
        <v>129.04748000000001</v>
      </c>
      <c r="K37" s="18">
        <f t="shared" si="3"/>
        <v>605141.65044959506</v>
      </c>
    </row>
    <row r="38" spans="1:11" x14ac:dyDescent="0.2">
      <c r="A38" s="40">
        <f t="shared" si="5"/>
        <v>44653</v>
      </c>
      <c r="B38" s="4">
        <f t="shared" si="6"/>
        <v>5</v>
      </c>
      <c r="C38" s="4">
        <f t="shared" si="1"/>
        <v>2022</v>
      </c>
      <c r="D38" s="4">
        <f t="shared" si="2"/>
        <v>4</v>
      </c>
      <c r="E38" s="41">
        <v>29</v>
      </c>
      <c r="F38" s="51">
        <f>'Energía Transada'!G38*1000</f>
        <v>7940</v>
      </c>
      <c r="G38" s="51">
        <f>CMG!F31</f>
        <v>116.10097</v>
      </c>
      <c r="H38" s="18">
        <f t="shared" si="4"/>
        <v>921841.70180000004</v>
      </c>
      <c r="I38" s="51">
        <f>'Energía Transada'!D38</f>
        <v>6066.4405550000001</v>
      </c>
      <c r="J38" s="51">
        <f>CMG!E31</f>
        <v>124.20929</v>
      </c>
      <c r="K38" s="18">
        <f t="shared" si="3"/>
        <v>753508.27416375594</v>
      </c>
    </row>
    <row r="39" spans="1:11" x14ac:dyDescent="0.2">
      <c r="A39" s="40">
        <f t="shared" si="5"/>
        <v>44653</v>
      </c>
      <c r="B39" s="4">
        <f t="shared" si="6"/>
        <v>6</v>
      </c>
      <c r="C39" s="4">
        <f t="shared" si="1"/>
        <v>2022</v>
      </c>
      <c r="D39" s="4">
        <f t="shared" si="2"/>
        <v>4</v>
      </c>
      <c r="E39" s="41">
        <v>30</v>
      </c>
      <c r="F39" s="51">
        <f>'Energía Transada'!G39*1000</f>
        <v>7940</v>
      </c>
      <c r="G39" s="51">
        <f>CMG!F32</f>
        <v>116.10097</v>
      </c>
      <c r="H39" s="18">
        <f t="shared" si="4"/>
        <v>921841.70180000004</v>
      </c>
      <c r="I39" s="51">
        <f>'Energía Transada'!D39</f>
        <v>8313.4811410000002</v>
      </c>
      <c r="J39" s="51">
        <f>CMG!E32</f>
        <v>124.20929</v>
      </c>
      <c r="K39" s="18">
        <f t="shared" si="3"/>
        <v>1032611.5899519998</v>
      </c>
    </row>
    <row r="40" spans="1:11" x14ac:dyDescent="0.2">
      <c r="A40" s="40">
        <f t="shared" si="5"/>
        <v>44653</v>
      </c>
      <c r="B40" s="4">
        <f t="shared" si="6"/>
        <v>7</v>
      </c>
      <c r="C40" s="4">
        <f t="shared" si="1"/>
        <v>2022</v>
      </c>
      <c r="D40" s="4">
        <f t="shared" si="2"/>
        <v>4</v>
      </c>
      <c r="E40" s="41">
        <v>31</v>
      </c>
      <c r="F40" s="51">
        <f>'Energía Transada'!G40*1000</f>
        <v>7940</v>
      </c>
      <c r="G40" s="51">
        <f>CMG!F33</f>
        <v>116.10097</v>
      </c>
      <c r="H40" s="18">
        <f t="shared" si="4"/>
        <v>921841.70180000004</v>
      </c>
      <c r="I40" s="51">
        <f>'Energía Transada'!D40</f>
        <v>8384.2332839999999</v>
      </c>
      <c r="J40" s="51">
        <f>CMG!E33</f>
        <v>124.20929</v>
      </c>
      <c r="K40" s="18">
        <f t="shared" si="3"/>
        <v>1041399.6634000083</v>
      </c>
    </row>
    <row r="41" spans="1:11" x14ac:dyDescent="0.2">
      <c r="A41" s="40">
        <f t="shared" si="5"/>
        <v>44653</v>
      </c>
      <c r="B41" s="4">
        <f t="shared" si="6"/>
        <v>8</v>
      </c>
      <c r="C41" s="4">
        <f t="shared" si="1"/>
        <v>2022</v>
      </c>
      <c r="D41" s="4">
        <f t="shared" si="2"/>
        <v>4</v>
      </c>
      <c r="E41" s="41">
        <v>32</v>
      </c>
      <c r="F41" s="51">
        <f>'Energía Transada'!G41*1000</f>
        <v>0</v>
      </c>
      <c r="G41" s="51">
        <f>CMG!F34</f>
        <v>116.10097</v>
      </c>
      <c r="H41" s="18">
        <f t="shared" si="4"/>
        <v>0</v>
      </c>
      <c r="I41" s="51">
        <f>'Energía Transada'!D41</f>
        <v>8169.1954592500006</v>
      </c>
      <c r="J41" s="51">
        <f>CMG!E34</f>
        <v>124.20929</v>
      </c>
      <c r="K41" s="18">
        <f t="shared" si="3"/>
        <v>1014689.9678646665</v>
      </c>
    </row>
    <row r="42" spans="1:11" x14ac:dyDescent="0.2">
      <c r="A42" s="40">
        <f t="shared" si="5"/>
        <v>44653</v>
      </c>
      <c r="B42" s="4">
        <f t="shared" si="6"/>
        <v>9</v>
      </c>
      <c r="C42" s="4">
        <f t="shared" si="1"/>
        <v>2022</v>
      </c>
      <c r="D42" s="4">
        <f t="shared" si="2"/>
        <v>4</v>
      </c>
      <c r="E42" s="41">
        <v>33</v>
      </c>
      <c r="F42" s="51">
        <f>'Energía Transada'!G42*1000</f>
        <v>0</v>
      </c>
      <c r="G42" s="51">
        <f>CMG!F35</f>
        <v>88.50591</v>
      </c>
      <c r="H42" s="18">
        <f t="shared" si="4"/>
        <v>0</v>
      </c>
      <c r="I42" s="51">
        <f>'Energía Transada'!D42</f>
        <v>10061.355969</v>
      </c>
      <c r="J42" s="51">
        <f>CMG!E35</f>
        <v>99.632189999999994</v>
      </c>
      <c r="K42" s="18">
        <f t="shared" si="3"/>
        <v>1002434.9295610421</v>
      </c>
    </row>
    <row r="43" spans="1:11" x14ac:dyDescent="0.2">
      <c r="A43" s="40">
        <f t="shared" si="5"/>
        <v>44653</v>
      </c>
      <c r="B43" s="4">
        <f t="shared" si="6"/>
        <v>10</v>
      </c>
      <c r="C43" s="4">
        <f t="shared" si="1"/>
        <v>2022</v>
      </c>
      <c r="D43" s="4">
        <f t="shared" si="2"/>
        <v>4</v>
      </c>
      <c r="E43" s="41">
        <v>34</v>
      </c>
      <c r="F43" s="51">
        <f>'Energía Transada'!G43*1000</f>
        <v>0</v>
      </c>
      <c r="G43" s="51">
        <f>CMG!F36</f>
        <v>49.051760000000002</v>
      </c>
      <c r="H43" s="18">
        <f t="shared" si="4"/>
        <v>0</v>
      </c>
      <c r="I43" s="51">
        <f>'Energía Transada'!D43</f>
        <v>10409.411117000001</v>
      </c>
      <c r="J43" s="51">
        <f>CMG!E36</f>
        <v>55.221640000000001</v>
      </c>
      <c r="K43" s="18">
        <f t="shared" si="3"/>
        <v>574824.75331497192</v>
      </c>
    </row>
    <row r="44" spans="1:11" x14ac:dyDescent="0.2">
      <c r="A44" s="40">
        <f t="shared" si="5"/>
        <v>44653</v>
      </c>
      <c r="B44" s="4">
        <f t="shared" si="6"/>
        <v>11</v>
      </c>
      <c r="C44" s="4">
        <f t="shared" si="1"/>
        <v>2022</v>
      </c>
      <c r="D44" s="4">
        <f t="shared" si="2"/>
        <v>4</v>
      </c>
      <c r="E44" s="41">
        <v>35</v>
      </c>
      <c r="F44" s="51">
        <f>'Energía Transada'!G44*1000</f>
        <v>0</v>
      </c>
      <c r="G44" s="51">
        <f>CMG!F37</f>
        <v>43.851089999999999</v>
      </c>
      <c r="H44" s="18">
        <f t="shared" si="4"/>
        <v>0</v>
      </c>
      <c r="I44" s="51">
        <f>'Energía Transada'!D44</f>
        <v>9382.0746949999993</v>
      </c>
      <c r="J44" s="51">
        <f>CMG!E37</f>
        <v>49.374830000000003</v>
      </c>
      <c r="K44" s="18">
        <f t="shared" si="3"/>
        <v>463238.34311292687</v>
      </c>
    </row>
    <row r="45" spans="1:11" x14ac:dyDescent="0.2">
      <c r="A45" s="40">
        <f t="shared" si="5"/>
        <v>44653</v>
      </c>
      <c r="B45" s="4">
        <f t="shared" si="6"/>
        <v>12</v>
      </c>
      <c r="C45" s="4">
        <f t="shared" si="1"/>
        <v>2022</v>
      </c>
      <c r="D45" s="4">
        <f t="shared" si="2"/>
        <v>4</v>
      </c>
      <c r="E45" s="41">
        <v>36</v>
      </c>
      <c r="F45" s="51">
        <f>'Energía Transada'!G45*1000</f>
        <v>0</v>
      </c>
      <c r="G45" s="51">
        <f>CMG!F38</f>
        <v>49.768819999999998</v>
      </c>
      <c r="H45" s="18">
        <f t="shared" si="4"/>
        <v>0</v>
      </c>
      <c r="I45" s="51">
        <f>'Energía Transada'!D45</f>
        <v>8828.8803470000003</v>
      </c>
      <c r="J45" s="51">
        <f>CMG!E38</f>
        <v>56.033259999999999</v>
      </c>
      <c r="K45" s="18">
        <f t="shared" si="3"/>
        <v>494710.94799234124</v>
      </c>
    </row>
    <row r="46" spans="1:11" x14ac:dyDescent="0.2">
      <c r="A46" s="40">
        <f t="shared" si="5"/>
        <v>44653</v>
      </c>
      <c r="B46" s="4">
        <f t="shared" si="6"/>
        <v>13</v>
      </c>
      <c r="C46" s="4">
        <f t="shared" si="1"/>
        <v>2022</v>
      </c>
      <c r="D46" s="4">
        <f t="shared" si="2"/>
        <v>4</v>
      </c>
      <c r="E46" s="41">
        <v>37</v>
      </c>
      <c r="F46" s="51">
        <f>'Energía Transada'!G46*1000</f>
        <v>0</v>
      </c>
      <c r="G46" s="51">
        <f>CMG!F39</f>
        <v>48.248019999999997</v>
      </c>
      <c r="H46" s="18">
        <f t="shared" si="4"/>
        <v>0</v>
      </c>
      <c r="I46" s="51">
        <f>'Energía Transada'!D46</f>
        <v>7461.0837815010009</v>
      </c>
      <c r="J46" s="51">
        <f>CMG!E39</f>
        <v>54.315460000000002</v>
      </c>
      <c r="K46" s="18">
        <f t="shared" si="3"/>
        <v>405252.19769076636</v>
      </c>
    </row>
    <row r="47" spans="1:11" x14ac:dyDescent="0.2">
      <c r="A47" s="40">
        <f t="shared" si="5"/>
        <v>44653</v>
      </c>
      <c r="B47" s="4">
        <f t="shared" si="6"/>
        <v>14</v>
      </c>
      <c r="C47" s="4">
        <f t="shared" si="1"/>
        <v>2022</v>
      </c>
      <c r="D47" s="4">
        <f t="shared" si="2"/>
        <v>4</v>
      </c>
      <c r="E47" s="41">
        <v>38</v>
      </c>
      <c r="F47" s="51">
        <f>'Energía Transada'!G47*1000</f>
        <v>0</v>
      </c>
      <c r="G47" s="51">
        <f>CMG!F40</f>
        <v>70.287819999999996</v>
      </c>
      <c r="H47" s="18">
        <f t="shared" si="4"/>
        <v>0</v>
      </c>
      <c r="I47" s="51">
        <f>'Energía Transada'!D47</f>
        <v>4581.468386292001</v>
      </c>
      <c r="J47" s="51">
        <f>CMG!E40</f>
        <v>79.121070000000003</v>
      </c>
      <c r="K47" s="18">
        <f t="shared" si="3"/>
        <v>362490.68089459644</v>
      </c>
    </row>
    <row r="48" spans="1:11" x14ac:dyDescent="0.2">
      <c r="A48" s="40">
        <f t="shared" si="5"/>
        <v>44653</v>
      </c>
      <c r="B48" s="4">
        <f t="shared" si="6"/>
        <v>15</v>
      </c>
      <c r="C48" s="4">
        <f t="shared" si="1"/>
        <v>2022</v>
      </c>
      <c r="D48" s="4">
        <f t="shared" si="2"/>
        <v>4</v>
      </c>
      <c r="E48" s="41">
        <v>39</v>
      </c>
      <c r="F48" s="51">
        <f>'Energía Transada'!G48*1000</f>
        <v>0</v>
      </c>
      <c r="G48" s="51">
        <f>CMG!F41</f>
        <v>108.44181</v>
      </c>
      <c r="H48" s="18">
        <f t="shared" si="4"/>
        <v>0</v>
      </c>
      <c r="I48" s="51">
        <f>'Energía Transada'!D48</f>
        <v>11873.935164</v>
      </c>
      <c r="J48" s="51">
        <f>CMG!E41</f>
        <v>122.07386</v>
      </c>
      <c r="K48" s="18">
        <f t="shared" si="3"/>
        <v>1449497.0988592131</v>
      </c>
    </row>
    <row r="49" spans="1:11" x14ac:dyDescent="0.2">
      <c r="A49" s="40">
        <f t="shared" si="5"/>
        <v>44653</v>
      </c>
      <c r="B49" s="4">
        <f t="shared" si="6"/>
        <v>16</v>
      </c>
      <c r="C49" s="4">
        <f t="shared" si="1"/>
        <v>2022</v>
      </c>
      <c r="D49" s="4">
        <f t="shared" si="2"/>
        <v>4</v>
      </c>
      <c r="E49" s="41">
        <v>40</v>
      </c>
      <c r="F49" s="51">
        <f>'Energía Transada'!G49*1000</f>
        <v>0</v>
      </c>
      <c r="G49" s="51">
        <f>CMG!F42</f>
        <v>0</v>
      </c>
      <c r="H49" s="18">
        <f t="shared" si="4"/>
        <v>0</v>
      </c>
      <c r="I49" s="51">
        <f>'Energía Transada'!D49</f>
        <v>13928.046216000001</v>
      </c>
      <c r="J49" s="51">
        <f>CMG!E42</f>
        <v>0</v>
      </c>
      <c r="K49" s="18">
        <f t="shared" si="3"/>
        <v>0</v>
      </c>
    </row>
    <row r="50" spans="1:11" x14ac:dyDescent="0.2">
      <c r="A50" s="40">
        <f t="shared" si="5"/>
        <v>44653</v>
      </c>
      <c r="B50" s="4">
        <f t="shared" si="6"/>
        <v>17</v>
      </c>
      <c r="C50" s="4">
        <f t="shared" si="1"/>
        <v>2022</v>
      </c>
      <c r="D50" s="4">
        <f t="shared" si="2"/>
        <v>4</v>
      </c>
      <c r="E50" s="41">
        <v>41</v>
      </c>
      <c r="F50" s="51">
        <f>'Energía Transada'!G50*1000</f>
        <v>0</v>
      </c>
      <c r="G50" s="51">
        <f>CMG!F43</f>
        <v>0</v>
      </c>
      <c r="H50" s="18">
        <f t="shared" si="4"/>
        <v>0</v>
      </c>
      <c r="I50" s="51">
        <f>'Energía Transada'!D50</f>
        <v>5813.811698429</v>
      </c>
      <c r="J50" s="51">
        <f>CMG!E43</f>
        <v>0</v>
      </c>
      <c r="K50" s="18">
        <f t="shared" si="3"/>
        <v>0</v>
      </c>
    </row>
    <row r="51" spans="1:11" x14ac:dyDescent="0.2">
      <c r="A51" s="40">
        <f t="shared" si="5"/>
        <v>44653</v>
      </c>
      <c r="B51" s="4">
        <f t="shared" si="6"/>
        <v>18</v>
      </c>
      <c r="C51" s="4">
        <f t="shared" si="1"/>
        <v>2022</v>
      </c>
      <c r="D51" s="4">
        <f t="shared" si="2"/>
        <v>4</v>
      </c>
      <c r="E51" s="41">
        <v>42</v>
      </c>
      <c r="F51" s="51">
        <f>'Energía Transada'!G51*1000</f>
        <v>6352</v>
      </c>
      <c r="G51" s="51">
        <f>CMG!F44</f>
        <v>0</v>
      </c>
      <c r="H51" s="18">
        <f t="shared" si="4"/>
        <v>0</v>
      </c>
      <c r="I51" s="51">
        <f>'Energía Transada'!D51</f>
        <v>11969.982301690001</v>
      </c>
      <c r="J51" s="51">
        <f>CMG!E44</f>
        <v>0</v>
      </c>
      <c r="K51" s="18">
        <f t="shared" si="3"/>
        <v>0</v>
      </c>
    </row>
    <row r="52" spans="1:11" x14ac:dyDescent="0.2">
      <c r="A52" s="40">
        <f t="shared" si="5"/>
        <v>44653</v>
      </c>
      <c r="B52" s="4">
        <f t="shared" si="6"/>
        <v>19</v>
      </c>
      <c r="C52" s="4">
        <f t="shared" si="1"/>
        <v>2022</v>
      </c>
      <c r="D52" s="4">
        <f t="shared" si="2"/>
        <v>4</v>
      </c>
      <c r="E52" s="41">
        <v>43</v>
      </c>
      <c r="F52" s="51">
        <f>'Energía Transada'!G52*1000</f>
        <v>7940</v>
      </c>
      <c r="G52" s="51">
        <f>CMG!F45</f>
        <v>74.582310000000007</v>
      </c>
      <c r="H52" s="18">
        <f t="shared" si="4"/>
        <v>592183.5414000001</v>
      </c>
      <c r="I52" s="51">
        <f>'Energía Transada'!D52</f>
        <v>10055.064802999999</v>
      </c>
      <c r="J52" s="51">
        <f>CMG!E45</f>
        <v>85.188519999999997</v>
      </c>
      <c r="K52" s="18">
        <f t="shared" si="3"/>
        <v>856576.08907166147</v>
      </c>
    </row>
    <row r="53" spans="1:11" x14ac:dyDescent="0.2">
      <c r="A53" s="40">
        <f t="shared" si="5"/>
        <v>44653</v>
      </c>
      <c r="B53" s="4">
        <f t="shared" si="6"/>
        <v>20</v>
      </c>
      <c r="C53" s="4">
        <f t="shared" si="1"/>
        <v>2022</v>
      </c>
      <c r="D53" s="4">
        <f t="shared" si="2"/>
        <v>4</v>
      </c>
      <c r="E53" s="41">
        <v>44</v>
      </c>
      <c r="F53" s="51">
        <f>'Energía Transada'!G53*1000</f>
        <v>7940</v>
      </c>
      <c r="G53" s="51">
        <f>CMG!F46</f>
        <v>147.74625</v>
      </c>
      <c r="H53" s="18">
        <f t="shared" si="4"/>
        <v>1173105.2250000001</v>
      </c>
      <c r="I53" s="51">
        <f>'Energía Transada'!D53</f>
        <v>5552.1552177490003</v>
      </c>
      <c r="J53" s="51">
        <f>CMG!E46</f>
        <v>168.75380000000001</v>
      </c>
      <c r="K53" s="18">
        <f t="shared" si="3"/>
        <v>936947.29118497134</v>
      </c>
    </row>
    <row r="54" spans="1:11" x14ac:dyDescent="0.2">
      <c r="A54" s="40">
        <f t="shared" si="5"/>
        <v>44653</v>
      </c>
      <c r="B54" s="4">
        <f t="shared" si="6"/>
        <v>21</v>
      </c>
      <c r="C54" s="4">
        <f t="shared" si="1"/>
        <v>2022</v>
      </c>
      <c r="D54" s="4">
        <f t="shared" si="2"/>
        <v>4</v>
      </c>
      <c r="E54" s="41">
        <v>45</v>
      </c>
      <c r="F54" s="51">
        <f>'Energía Transada'!G54*1000</f>
        <v>7940</v>
      </c>
      <c r="G54" s="51">
        <f>CMG!F47</f>
        <v>231.98131000000001</v>
      </c>
      <c r="H54" s="18">
        <f t="shared" si="4"/>
        <v>1841931.6014</v>
      </c>
      <c r="I54" s="51">
        <f>'Energía Transada'!D54</f>
        <v>3255.0188808760004</v>
      </c>
      <c r="J54" s="51">
        <f>CMG!E47</f>
        <v>264.98191000000003</v>
      </c>
      <c r="K54" s="18">
        <f t="shared" si="3"/>
        <v>862521.12014058512</v>
      </c>
    </row>
    <row r="55" spans="1:11" x14ac:dyDescent="0.2">
      <c r="A55" s="40">
        <f t="shared" si="5"/>
        <v>44653</v>
      </c>
      <c r="B55" s="4">
        <f t="shared" si="6"/>
        <v>22</v>
      </c>
      <c r="C55" s="4">
        <f t="shared" si="1"/>
        <v>2022</v>
      </c>
      <c r="D55" s="4">
        <f t="shared" si="2"/>
        <v>4</v>
      </c>
      <c r="E55" s="41">
        <v>46</v>
      </c>
      <c r="F55" s="51">
        <f>'Energía Transada'!G55*1000</f>
        <v>7940</v>
      </c>
      <c r="G55" s="51">
        <f>CMG!F48</f>
        <v>157.08381</v>
      </c>
      <c r="H55" s="18">
        <f t="shared" si="4"/>
        <v>1247245.4513999999</v>
      </c>
      <c r="I55" s="51">
        <f>'Energía Transada'!D55</f>
        <v>4725.6913828810002</v>
      </c>
      <c r="J55" s="51">
        <f>CMG!E48</f>
        <v>179.43092999999999</v>
      </c>
      <c r="K55" s="18">
        <f t="shared" si="3"/>
        <v>847935.19972332392</v>
      </c>
    </row>
    <row r="56" spans="1:11" x14ac:dyDescent="0.2">
      <c r="A56" s="40">
        <f t="shared" si="5"/>
        <v>44653</v>
      </c>
      <c r="B56" s="4">
        <f t="shared" si="6"/>
        <v>23</v>
      </c>
      <c r="C56" s="4">
        <f t="shared" si="1"/>
        <v>2022</v>
      </c>
      <c r="D56" s="4">
        <f t="shared" si="2"/>
        <v>4</v>
      </c>
      <c r="E56" s="41">
        <v>47</v>
      </c>
      <c r="F56" s="51">
        <f>'Energía Transada'!G56*1000</f>
        <v>7940</v>
      </c>
      <c r="G56" s="51">
        <f>CMG!F49</f>
        <v>121.14404999999999</v>
      </c>
      <c r="H56" s="18">
        <f t="shared" si="4"/>
        <v>961883.75699999998</v>
      </c>
      <c r="I56" s="51">
        <f>'Energía Transada'!D56</f>
        <v>5138.011837217</v>
      </c>
      <c r="J56" s="51">
        <f>CMG!E49</f>
        <v>138.37717000000001</v>
      </c>
      <c r="K56" s="18">
        <f t="shared" si="3"/>
        <v>710983.5374605892</v>
      </c>
    </row>
    <row r="57" spans="1:11" x14ac:dyDescent="0.2">
      <c r="A57" s="40">
        <f t="shared" si="5"/>
        <v>44653</v>
      </c>
      <c r="B57" s="4">
        <f t="shared" si="6"/>
        <v>24</v>
      </c>
      <c r="C57" s="4">
        <f t="shared" si="1"/>
        <v>2022</v>
      </c>
      <c r="D57" s="4">
        <f t="shared" si="2"/>
        <v>4</v>
      </c>
      <c r="E57" s="41">
        <v>48</v>
      </c>
      <c r="F57" s="51">
        <f>'Energía Transada'!G57*1000</f>
        <v>7940</v>
      </c>
      <c r="G57" s="51">
        <f>CMG!F50</f>
        <v>95.72381</v>
      </c>
      <c r="H57" s="18">
        <f t="shared" si="4"/>
        <v>760047.0514</v>
      </c>
      <c r="I57" s="51">
        <f>'Energía Transada'!D57</f>
        <v>4487.1913460010001</v>
      </c>
      <c r="J57" s="51">
        <f>CMG!E50</f>
        <v>109.33223</v>
      </c>
      <c r="K57" s="18">
        <f t="shared" si="3"/>
        <v>490594.63629499089</v>
      </c>
    </row>
    <row r="58" spans="1:11" x14ac:dyDescent="0.2">
      <c r="A58" s="40">
        <f t="shared" si="5"/>
        <v>44654</v>
      </c>
      <c r="B58" s="4">
        <f t="shared" si="6"/>
        <v>1</v>
      </c>
      <c r="C58" s="4">
        <f t="shared" si="1"/>
        <v>2022</v>
      </c>
      <c r="D58" s="4">
        <f t="shared" si="2"/>
        <v>4</v>
      </c>
      <c r="E58" s="41">
        <v>49</v>
      </c>
      <c r="F58" s="51">
        <f>'Energía Transada'!G58*1000</f>
        <v>7940</v>
      </c>
      <c r="G58" s="51">
        <f>CMG!F51</f>
        <v>72.139570000000006</v>
      </c>
      <c r="H58" s="18">
        <f t="shared" si="4"/>
        <v>572788.18580000009</v>
      </c>
      <c r="I58" s="51">
        <f>'Energía Transada'!D58</f>
        <v>4214.4282783119997</v>
      </c>
      <c r="J58" s="51">
        <f>CMG!E51</f>
        <v>82.399069999999995</v>
      </c>
      <c r="K58" s="18">
        <f t="shared" si="3"/>
        <v>347264.97071460995</v>
      </c>
    </row>
    <row r="59" spans="1:11" x14ac:dyDescent="0.2">
      <c r="A59" s="40">
        <f t="shared" si="5"/>
        <v>44654</v>
      </c>
      <c r="B59" s="4">
        <f t="shared" si="6"/>
        <v>2</v>
      </c>
      <c r="C59" s="4">
        <f t="shared" si="1"/>
        <v>2022</v>
      </c>
      <c r="D59" s="4">
        <f t="shared" si="2"/>
        <v>4</v>
      </c>
      <c r="E59" s="41">
        <v>50</v>
      </c>
      <c r="F59" s="51">
        <f>'Energía Transada'!G59*1000</f>
        <v>7940</v>
      </c>
      <c r="G59" s="51">
        <f>CMG!F52</f>
        <v>106.74764999999999</v>
      </c>
      <c r="H59" s="18">
        <f t="shared" si="4"/>
        <v>847576.3409999999</v>
      </c>
      <c r="I59" s="51">
        <f>'Energía Transada'!D59</f>
        <v>4734.2253361269995</v>
      </c>
      <c r="J59" s="51">
        <f>CMG!E52</f>
        <v>116.32949000000001</v>
      </c>
      <c r="K59" s="18">
        <f t="shared" si="3"/>
        <v>550730.01889673248</v>
      </c>
    </row>
    <row r="60" spans="1:11" x14ac:dyDescent="0.2">
      <c r="A60" s="40">
        <f t="shared" si="5"/>
        <v>44654</v>
      </c>
      <c r="B60" s="4">
        <f t="shared" si="6"/>
        <v>3</v>
      </c>
      <c r="C60" s="4">
        <f t="shared" si="1"/>
        <v>2022</v>
      </c>
      <c r="D60" s="4">
        <f t="shared" si="2"/>
        <v>4</v>
      </c>
      <c r="E60" s="41">
        <v>51</v>
      </c>
      <c r="F60" s="51">
        <f>'Energía Transada'!G60*1000</f>
        <v>7940</v>
      </c>
      <c r="G60" s="51">
        <f>CMG!F53</f>
        <v>106.74764999999999</v>
      </c>
      <c r="H60" s="18">
        <f t="shared" si="4"/>
        <v>847576.3409999999</v>
      </c>
      <c r="I60" s="51">
        <f>'Energía Transada'!D60</f>
        <v>4848.0737215609997</v>
      </c>
      <c r="J60" s="51">
        <f>CMG!E53</f>
        <v>116.32949000000001</v>
      </c>
      <c r="K60" s="18">
        <f t="shared" si="3"/>
        <v>563973.94351159316</v>
      </c>
    </row>
    <row r="61" spans="1:11" x14ac:dyDescent="0.2">
      <c r="A61" s="40">
        <f t="shared" si="5"/>
        <v>44654</v>
      </c>
      <c r="B61" s="4">
        <f t="shared" si="6"/>
        <v>4</v>
      </c>
      <c r="C61" s="4">
        <f t="shared" si="1"/>
        <v>2022</v>
      </c>
      <c r="D61" s="4">
        <f t="shared" si="2"/>
        <v>4</v>
      </c>
      <c r="E61" s="41">
        <v>52</v>
      </c>
      <c r="F61" s="51">
        <f>'Energía Transada'!G61*1000</f>
        <v>7940</v>
      </c>
      <c r="G61" s="51">
        <f>CMG!F54</f>
        <v>95.187979999999996</v>
      </c>
      <c r="H61" s="18">
        <f t="shared" si="4"/>
        <v>755792.5612</v>
      </c>
      <c r="I61" s="51">
        <f>'Energía Transada'!D61</f>
        <v>4398.311428819</v>
      </c>
      <c r="J61" s="51">
        <f>CMG!E54</f>
        <v>103.73757000000001</v>
      </c>
      <c r="K61" s="18">
        <f t="shared" si="3"/>
        <v>456270.13972891105</v>
      </c>
    </row>
    <row r="62" spans="1:11" x14ac:dyDescent="0.2">
      <c r="A62" s="40">
        <f t="shared" si="5"/>
        <v>44654</v>
      </c>
      <c r="B62" s="4">
        <f t="shared" si="6"/>
        <v>5</v>
      </c>
      <c r="C62" s="4">
        <f t="shared" si="1"/>
        <v>2022</v>
      </c>
      <c r="D62" s="4">
        <f t="shared" si="2"/>
        <v>4</v>
      </c>
      <c r="E62" s="41">
        <v>53</v>
      </c>
      <c r="F62" s="51">
        <f>'Energía Transada'!G62*1000</f>
        <v>7940</v>
      </c>
      <c r="G62" s="51">
        <f>CMG!F55</f>
        <v>67.254090000000005</v>
      </c>
      <c r="H62" s="18">
        <f t="shared" si="4"/>
        <v>533997.47460000007</v>
      </c>
      <c r="I62" s="51">
        <f>'Energía Transada'!D62</f>
        <v>2945.9850685090005</v>
      </c>
      <c r="J62" s="51">
        <f>CMG!E55</f>
        <v>73.290019999999998</v>
      </c>
      <c r="K62" s="18">
        <f t="shared" si="3"/>
        <v>215911.30459072601</v>
      </c>
    </row>
    <row r="63" spans="1:11" x14ac:dyDescent="0.2">
      <c r="A63" s="40">
        <f t="shared" si="5"/>
        <v>44654</v>
      </c>
      <c r="B63" s="4">
        <f t="shared" si="6"/>
        <v>6</v>
      </c>
      <c r="C63" s="4">
        <f t="shared" si="1"/>
        <v>2022</v>
      </c>
      <c r="D63" s="4">
        <f t="shared" si="2"/>
        <v>4</v>
      </c>
      <c r="E63" s="41">
        <v>54</v>
      </c>
      <c r="F63" s="51">
        <f>'Energía Transada'!G63*1000</f>
        <v>7940</v>
      </c>
      <c r="G63" s="51">
        <f>CMG!F56</f>
        <v>65.98545</v>
      </c>
      <c r="H63" s="18">
        <f t="shared" si="4"/>
        <v>523924.473</v>
      </c>
      <c r="I63" s="51">
        <f>'Energía Transada'!D63</f>
        <v>3733.1710253740002</v>
      </c>
      <c r="J63" s="51">
        <f>CMG!E56</f>
        <v>71.903180000000006</v>
      </c>
      <c r="K63" s="18">
        <f t="shared" si="3"/>
        <v>268426.86820825131</v>
      </c>
    </row>
    <row r="64" spans="1:11" x14ac:dyDescent="0.2">
      <c r="A64" s="40">
        <f t="shared" si="5"/>
        <v>44654</v>
      </c>
      <c r="B64" s="4">
        <f t="shared" si="6"/>
        <v>7</v>
      </c>
      <c r="C64" s="4">
        <f t="shared" si="1"/>
        <v>2022</v>
      </c>
      <c r="D64" s="4">
        <f t="shared" si="2"/>
        <v>4</v>
      </c>
      <c r="E64" s="41">
        <v>55</v>
      </c>
      <c r="F64" s="51">
        <f>'Energía Transada'!G64*1000</f>
        <v>7940</v>
      </c>
      <c r="G64" s="51">
        <f>CMG!F57</f>
        <v>65.98545</v>
      </c>
      <c r="H64" s="18">
        <f t="shared" si="4"/>
        <v>523924.473</v>
      </c>
      <c r="I64" s="51">
        <f>'Energía Transada'!D64</f>
        <v>2776.3937680290005</v>
      </c>
      <c r="J64" s="51">
        <f>CMG!E57</f>
        <v>71.903180000000006</v>
      </c>
      <c r="K64" s="18">
        <f t="shared" si="3"/>
        <v>199631.54085346748</v>
      </c>
    </row>
    <row r="65" spans="1:11" x14ac:dyDescent="0.2">
      <c r="A65" s="40">
        <f t="shared" si="5"/>
        <v>44654</v>
      </c>
      <c r="B65" s="4">
        <f t="shared" si="6"/>
        <v>8</v>
      </c>
      <c r="C65" s="4">
        <f t="shared" si="1"/>
        <v>2022</v>
      </c>
      <c r="D65" s="4">
        <f t="shared" si="2"/>
        <v>4</v>
      </c>
      <c r="E65" s="41">
        <v>56</v>
      </c>
      <c r="F65" s="51">
        <f>'Energía Transada'!G65*1000</f>
        <v>7940</v>
      </c>
      <c r="G65" s="51">
        <f>CMG!F58</f>
        <v>65.98545</v>
      </c>
      <c r="H65" s="18">
        <f t="shared" si="4"/>
        <v>523924.473</v>
      </c>
      <c r="I65" s="51">
        <f>'Energía Transada'!D65</f>
        <v>1627.187525908</v>
      </c>
      <c r="J65" s="51">
        <f>CMG!E58</f>
        <v>71.903180000000006</v>
      </c>
      <c r="K65" s="18">
        <f t="shared" si="3"/>
        <v>116999.9575691176</v>
      </c>
    </row>
    <row r="66" spans="1:11" x14ac:dyDescent="0.2">
      <c r="A66" s="40">
        <f t="shared" si="5"/>
        <v>44654</v>
      </c>
      <c r="B66" s="4">
        <f t="shared" si="6"/>
        <v>9</v>
      </c>
      <c r="C66" s="4">
        <f t="shared" si="1"/>
        <v>2022</v>
      </c>
      <c r="D66" s="4">
        <f t="shared" si="2"/>
        <v>4</v>
      </c>
      <c r="E66" s="41">
        <v>57</v>
      </c>
      <c r="F66" s="51">
        <f>'Energía Transada'!G66*1000</f>
        <v>0</v>
      </c>
      <c r="G66" s="51">
        <f>CMG!F59</f>
        <v>38.414029999999997</v>
      </c>
      <c r="H66" s="18">
        <f t="shared" si="4"/>
        <v>0</v>
      </c>
      <c r="I66" s="51">
        <f>'Energía Transada'!D66</f>
        <v>1574.917227163</v>
      </c>
      <c r="J66" s="51">
        <f>CMG!E59</f>
        <v>41.857500000000002</v>
      </c>
      <c r="K66" s="18">
        <f t="shared" si="3"/>
        <v>65922.097835975277</v>
      </c>
    </row>
    <row r="67" spans="1:11" x14ac:dyDescent="0.2">
      <c r="A67" s="40">
        <f t="shared" si="5"/>
        <v>44654</v>
      </c>
      <c r="B67" s="4">
        <f t="shared" si="6"/>
        <v>10</v>
      </c>
      <c r="C67" s="4">
        <f t="shared" si="1"/>
        <v>2022</v>
      </c>
      <c r="D67" s="4">
        <f t="shared" si="2"/>
        <v>4</v>
      </c>
      <c r="E67" s="41">
        <v>58</v>
      </c>
      <c r="F67" s="51">
        <f>'Energía Transada'!G67*1000</f>
        <v>0</v>
      </c>
      <c r="G67" s="51">
        <f>CMG!F60</f>
        <v>0</v>
      </c>
      <c r="H67" s="18">
        <f t="shared" si="4"/>
        <v>0</v>
      </c>
      <c r="I67" s="51">
        <f>'Energía Transada'!D67</f>
        <v>947.87465922100012</v>
      </c>
      <c r="J67" s="51">
        <f>CMG!E60</f>
        <v>0</v>
      </c>
      <c r="K67" s="18">
        <f t="shared" si="3"/>
        <v>0</v>
      </c>
    </row>
    <row r="68" spans="1:11" x14ac:dyDescent="0.2">
      <c r="A68" s="40">
        <f t="shared" si="5"/>
        <v>44654</v>
      </c>
      <c r="B68" s="4">
        <f t="shared" si="6"/>
        <v>11</v>
      </c>
      <c r="C68" s="4">
        <f t="shared" si="1"/>
        <v>2022</v>
      </c>
      <c r="D68" s="4">
        <f t="shared" si="2"/>
        <v>4</v>
      </c>
      <c r="E68" s="41">
        <v>59</v>
      </c>
      <c r="F68" s="51">
        <f>'Energía Transada'!G68*1000</f>
        <v>0</v>
      </c>
      <c r="G68" s="51">
        <f>CMG!F61</f>
        <v>0</v>
      </c>
      <c r="H68" s="18">
        <f t="shared" si="4"/>
        <v>0</v>
      </c>
      <c r="I68" s="51">
        <f>'Energía Transada'!D68</f>
        <v>83.214682033000003</v>
      </c>
      <c r="J68" s="51">
        <f>CMG!E61</f>
        <v>0</v>
      </c>
      <c r="K68" s="18">
        <f t="shared" si="3"/>
        <v>0</v>
      </c>
    </row>
    <row r="69" spans="1:11" x14ac:dyDescent="0.2">
      <c r="A69" s="40">
        <f t="shared" si="5"/>
        <v>44654</v>
      </c>
      <c r="B69" s="4">
        <f t="shared" si="6"/>
        <v>12</v>
      </c>
      <c r="C69" s="4">
        <f t="shared" si="1"/>
        <v>2022</v>
      </c>
      <c r="D69" s="4">
        <f t="shared" si="2"/>
        <v>4</v>
      </c>
      <c r="E69" s="41">
        <v>60</v>
      </c>
      <c r="F69" s="51">
        <f>'Energía Transada'!G69*1000</f>
        <v>0</v>
      </c>
      <c r="G69" s="51">
        <f>CMG!F62</f>
        <v>0</v>
      </c>
      <c r="H69" s="18">
        <f t="shared" si="4"/>
        <v>0</v>
      </c>
      <c r="I69" s="51">
        <f>'Energía Transada'!D69</f>
        <v>0</v>
      </c>
      <c r="J69" s="51">
        <f>CMG!E62</f>
        <v>0</v>
      </c>
      <c r="K69" s="18">
        <f t="shared" si="3"/>
        <v>0</v>
      </c>
    </row>
    <row r="70" spans="1:11" x14ac:dyDescent="0.2">
      <c r="A70" s="40">
        <f t="shared" si="5"/>
        <v>44654</v>
      </c>
      <c r="B70" s="4">
        <f t="shared" si="6"/>
        <v>13</v>
      </c>
      <c r="C70" s="4">
        <f t="shared" si="1"/>
        <v>2022</v>
      </c>
      <c r="D70" s="4">
        <f t="shared" si="2"/>
        <v>4</v>
      </c>
      <c r="E70" s="41">
        <v>61</v>
      </c>
      <c r="F70" s="51">
        <f>'Energía Transada'!G70*1000</f>
        <v>0</v>
      </c>
      <c r="G70" s="51">
        <f>CMG!F63</f>
        <v>0</v>
      </c>
      <c r="H70" s="18">
        <f t="shared" si="4"/>
        <v>0</v>
      </c>
      <c r="I70" s="51">
        <f>'Energía Transada'!D70</f>
        <v>0</v>
      </c>
      <c r="J70" s="51">
        <f>CMG!E63</f>
        <v>0</v>
      </c>
      <c r="K70" s="18">
        <f t="shared" si="3"/>
        <v>0</v>
      </c>
    </row>
    <row r="71" spans="1:11" x14ac:dyDescent="0.2">
      <c r="A71" s="40">
        <f t="shared" si="5"/>
        <v>44654</v>
      </c>
      <c r="B71" s="4">
        <f t="shared" si="6"/>
        <v>14</v>
      </c>
      <c r="C71" s="4">
        <f t="shared" si="1"/>
        <v>2022</v>
      </c>
      <c r="D71" s="4">
        <f t="shared" si="2"/>
        <v>4</v>
      </c>
      <c r="E71" s="41">
        <v>62</v>
      </c>
      <c r="F71" s="51">
        <f>'Energía Transada'!G71*1000</f>
        <v>0</v>
      </c>
      <c r="G71" s="51">
        <f>CMG!F64</f>
        <v>0</v>
      </c>
      <c r="H71" s="18">
        <f t="shared" si="4"/>
        <v>0</v>
      </c>
      <c r="I71" s="51">
        <f>'Energía Transada'!D71</f>
        <v>0</v>
      </c>
      <c r="J71" s="51">
        <f>CMG!E64</f>
        <v>0</v>
      </c>
      <c r="K71" s="18">
        <f t="shared" si="3"/>
        <v>0</v>
      </c>
    </row>
    <row r="72" spans="1:11" x14ac:dyDescent="0.2">
      <c r="A72" s="40">
        <f t="shared" si="5"/>
        <v>44654</v>
      </c>
      <c r="B72" s="4">
        <f t="shared" si="6"/>
        <v>15</v>
      </c>
      <c r="C72" s="4">
        <f t="shared" si="1"/>
        <v>2022</v>
      </c>
      <c r="D72" s="4">
        <f t="shared" si="2"/>
        <v>4</v>
      </c>
      <c r="E72" s="41">
        <v>63</v>
      </c>
      <c r="F72" s="51">
        <f>'Energía Transada'!G72*1000</f>
        <v>0</v>
      </c>
      <c r="G72" s="51">
        <f>CMG!F65</f>
        <v>0</v>
      </c>
      <c r="H72" s="18">
        <f t="shared" si="4"/>
        <v>0</v>
      </c>
      <c r="I72" s="51">
        <f>'Energía Transada'!D72</f>
        <v>0</v>
      </c>
      <c r="J72" s="51">
        <f>CMG!E65</f>
        <v>0</v>
      </c>
      <c r="K72" s="18">
        <f t="shared" si="3"/>
        <v>0</v>
      </c>
    </row>
    <row r="73" spans="1:11" x14ac:dyDescent="0.2">
      <c r="A73" s="40">
        <f t="shared" si="5"/>
        <v>44654</v>
      </c>
      <c r="B73" s="4">
        <f t="shared" si="6"/>
        <v>16</v>
      </c>
      <c r="C73" s="4">
        <f t="shared" si="1"/>
        <v>2022</v>
      </c>
      <c r="D73" s="4">
        <f t="shared" si="2"/>
        <v>4</v>
      </c>
      <c r="E73" s="41">
        <v>64</v>
      </c>
      <c r="F73" s="51">
        <f>'Energía Transada'!G73*1000</f>
        <v>0</v>
      </c>
      <c r="G73" s="51">
        <f>CMG!F66</f>
        <v>0</v>
      </c>
      <c r="H73" s="18">
        <f t="shared" si="4"/>
        <v>0</v>
      </c>
      <c r="I73" s="51">
        <f>'Energía Transada'!D73</f>
        <v>0</v>
      </c>
      <c r="J73" s="51">
        <f>CMG!E66</f>
        <v>0</v>
      </c>
      <c r="K73" s="18">
        <f t="shared" si="3"/>
        <v>0</v>
      </c>
    </row>
    <row r="74" spans="1:11" x14ac:dyDescent="0.2">
      <c r="A74" s="40">
        <f t="shared" si="5"/>
        <v>44654</v>
      </c>
      <c r="B74" s="4">
        <f t="shared" si="6"/>
        <v>17</v>
      </c>
      <c r="C74" s="4">
        <f t="shared" ref="C74:C137" si="7">YEAR(A74)</f>
        <v>2022</v>
      </c>
      <c r="D74" s="4">
        <f t="shared" ref="D74:D137" si="8">MONTH(A74)</f>
        <v>4</v>
      </c>
      <c r="E74" s="41">
        <v>65</v>
      </c>
      <c r="F74" s="51">
        <f>'Energía Transada'!G74*1000</f>
        <v>0</v>
      </c>
      <c r="G74" s="51">
        <f>CMG!F67</f>
        <v>0</v>
      </c>
      <c r="H74" s="18">
        <f t="shared" si="4"/>
        <v>0</v>
      </c>
      <c r="I74" s="51">
        <f>'Energía Transada'!D74</f>
        <v>0</v>
      </c>
      <c r="J74" s="51">
        <f>CMG!E67</f>
        <v>0</v>
      </c>
      <c r="K74" s="18">
        <f t="shared" ref="K74:K137" si="9">I74*J74</f>
        <v>0</v>
      </c>
    </row>
    <row r="75" spans="1:11" x14ac:dyDescent="0.2">
      <c r="A75" s="40">
        <f t="shared" si="5"/>
        <v>44654</v>
      </c>
      <c r="B75" s="4">
        <f t="shared" si="6"/>
        <v>18</v>
      </c>
      <c r="C75" s="4">
        <f t="shared" si="7"/>
        <v>2022</v>
      </c>
      <c r="D75" s="4">
        <f t="shared" si="8"/>
        <v>4</v>
      </c>
      <c r="E75" s="41">
        <v>66</v>
      </c>
      <c r="F75" s="51">
        <f>'Energía Transada'!G75*1000</f>
        <v>0</v>
      </c>
      <c r="G75" s="51">
        <f>CMG!F68</f>
        <v>0</v>
      </c>
      <c r="H75" s="18">
        <f t="shared" ref="H75:H138" si="10">F75*G75</f>
        <v>0</v>
      </c>
      <c r="I75" s="51">
        <f>'Energía Transada'!D75</f>
        <v>0</v>
      </c>
      <c r="J75" s="51">
        <f>CMG!E68</f>
        <v>0</v>
      </c>
      <c r="K75" s="18">
        <f t="shared" si="9"/>
        <v>0</v>
      </c>
    </row>
    <row r="76" spans="1:11" x14ac:dyDescent="0.2">
      <c r="A76" s="40">
        <f t="shared" ref="A76:A139" si="11">IF(B75=24,A75+1,A75)</f>
        <v>44654</v>
      </c>
      <c r="B76" s="4">
        <f t="shared" ref="B76:B139" si="12">IF(B75=24,1,B75+1)</f>
        <v>19</v>
      </c>
      <c r="C76" s="4">
        <f t="shared" si="7"/>
        <v>2022</v>
      </c>
      <c r="D76" s="4">
        <f t="shared" si="8"/>
        <v>4</v>
      </c>
      <c r="E76" s="41">
        <v>67</v>
      </c>
      <c r="F76" s="51">
        <f>'Energía Transada'!G76*1000</f>
        <v>7940</v>
      </c>
      <c r="G76" s="51">
        <f>CMG!F69</f>
        <v>56.490290000000002</v>
      </c>
      <c r="H76" s="18">
        <f t="shared" si="10"/>
        <v>448532.90260000003</v>
      </c>
      <c r="I76" s="51">
        <f>'Energía Transada'!D76</f>
        <v>0</v>
      </c>
      <c r="J76" s="51">
        <f>CMG!E69</f>
        <v>58.026850000000003</v>
      </c>
      <c r="K76" s="18">
        <f t="shared" si="9"/>
        <v>0</v>
      </c>
    </row>
    <row r="77" spans="1:11" x14ac:dyDescent="0.2">
      <c r="A77" s="40">
        <f t="shared" si="11"/>
        <v>44654</v>
      </c>
      <c r="B77" s="4">
        <f t="shared" si="12"/>
        <v>20</v>
      </c>
      <c r="C77" s="4">
        <f t="shared" si="7"/>
        <v>2022</v>
      </c>
      <c r="D77" s="4">
        <f t="shared" si="8"/>
        <v>4</v>
      </c>
      <c r="E77" s="41">
        <v>68</v>
      </c>
      <c r="F77" s="51">
        <f>'Energía Transada'!G77*1000</f>
        <v>7940</v>
      </c>
      <c r="G77" s="51">
        <f>CMG!F70</f>
        <v>128.51166000000001</v>
      </c>
      <c r="H77" s="18">
        <f t="shared" si="10"/>
        <v>1020382.5804000001</v>
      </c>
      <c r="I77" s="51">
        <f>'Energía Transada'!D77</f>
        <v>0</v>
      </c>
      <c r="J77" s="51">
        <f>CMG!E70</f>
        <v>131.63206</v>
      </c>
      <c r="K77" s="18">
        <f t="shared" si="9"/>
        <v>0</v>
      </c>
    </row>
    <row r="78" spans="1:11" x14ac:dyDescent="0.2">
      <c r="A78" s="40">
        <f t="shared" si="11"/>
        <v>44654</v>
      </c>
      <c r="B78" s="4">
        <f t="shared" si="12"/>
        <v>21</v>
      </c>
      <c r="C78" s="4">
        <f t="shared" si="7"/>
        <v>2022</v>
      </c>
      <c r="D78" s="4">
        <f t="shared" si="8"/>
        <v>4</v>
      </c>
      <c r="E78" s="41">
        <v>69</v>
      </c>
      <c r="F78" s="51">
        <f>'Energía Transada'!G78*1000</f>
        <v>7940</v>
      </c>
      <c r="G78" s="51">
        <f>CMG!F71</f>
        <v>92.445809999999994</v>
      </c>
      <c r="H78" s="18">
        <f t="shared" si="10"/>
        <v>734019.73139999993</v>
      </c>
      <c r="I78" s="51">
        <f>'Energía Transada'!D78</f>
        <v>0</v>
      </c>
      <c r="J78" s="51">
        <f>CMG!E71</f>
        <v>94.691559999999996</v>
      </c>
      <c r="K78" s="18">
        <f t="shared" si="9"/>
        <v>0</v>
      </c>
    </row>
    <row r="79" spans="1:11" x14ac:dyDescent="0.2">
      <c r="A79" s="40">
        <f t="shared" si="11"/>
        <v>44654</v>
      </c>
      <c r="B79" s="4">
        <f t="shared" si="12"/>
        <v>22</v>
      </c>
      <c r="C79" s="4">
        <f t="shared" si="7"/>
        <v>2022</v>
      </c>
      <c r="D79" s="4">
        <f t="shared" si="8"/>
        <v>4</v>
      </c>
      <c r="E79" s="41">
        <v>70</v>
      </c>
      <c r="F79" s="51">
        <f>'Energía Transada'!G79*1000</f>
        <v>7940</v>
      </c>
      <c r="G79" s="51">
        <f>CMG!F72</f>
        <v>92.445809999999994</v>
      </c>
      <c r="H79" s="18">
        <f t="shared" si="10"/>
        <v>734019.73139999993</v>
      </c>
      <c r="I79" s="51">
        <f>'Energía Transada'!D79</f>
        <v>0</v>
      </c>
      <c r="J79" s="51">
        <f>CMG!E72</f>
        <v>94.691559999999996</v>
      </c>
      <c r="K79" s="18">
        <f t="shared" si="9"/>
        <v>0</v>
      </c>
    </row>
    <row r="80" spans="1:11" x14ac:dyDescent="0.2">
      <c r="A80" s="40">
        <f t="shared" si="11"/>
        <v>44654</v>
      </c>
      <c r="B80" s="4">
        <f t="shared" si="12"/>
        <v>23</v>
      </c>
      <c r="C80" s="4">
        <f t="shared" si="7"/>
        <v>2022</v>
      </c>
      <c r="D80" s="4">
        <f t="shared" si="8"/>
        <v>4</v>
      </c>
      <c r="E80" s="41">
        <v>71</v>
      </c>
      <c r="F80" s="51">
        <f>'Energía Transada'!G80*1000</f>
        <v>7940</v>
      </c>
      <c r="G80" s="51">
        <f>CMG!F73</f>
        <v>88.52167</v>
      </c>
      <c r="H80" s="18">
        <f t="shared" si="10"/>
        <v>702862.05980000005</v>
      </c>
      <c r="I80" s="51">
        <f>'Energía Transada'!D80</f>
        <v>0</v>
      </c>
      <c r="J80" s="51">
        <f>CMG!E73</f>
        <v>90.67286</v>
      </c>
      <c r="K80" s="18">
        <f t="shared" si="9"/>
        <v>0</v>
      </c>
    </row>
    <row r="81" spans="1:11" x14ac:dyDescent="0.2">
      <c r="A81" s="40">
        <f t="shared" si="11"/>
        <v>44654</v>
      </c>
      <c r="B81" s="4">
        <f t="shared" si="12"/>
        <v>24</v>
      </c>
      <c r="C81" s="4">
        <f t="shared" si="7"/>
        <v>2022</v>
      </c>
      <c r="D81" s="4">
        <f t="shared" si="8"/>
        <v>4</v>
      </c>
      <c r="E81" s="41">
        <v>72</v>
      </c>
      <c r="F81" s="51">
        <f>'Energía Transada'!G81*1000</f>
        <v>7940</v>
      </c>
      <c r="G81" s="51">
        <f>CMG!F74</f>
        <v>63.60575</v>
      </c>
      <c r="H81" s="18">
        <f t="shared" si="10"/>
        <v>505029.65500000003</v>
      </c>
      <c r="I81" s="51">
        <f>'Energía Transada'!D81</f>
        <v>0</v>
      </c>
      <c r="J81" s="51">
        <f>CMG!E74</f>
        <v>65.150189999999995</v>
      </c>
      <c r="K81" s="18">
        <f t="shared" si="9"/>
        <v>0</v>
      </c>
    </row>
    <row r="82" spans="1:11" x14ac:dyDescent="0.2">
      <c r="A82" s="40">
        <f t="shared" si="11"/>
        <v>44655</v>
      </c>
      <c r="B82" s="4">
        <f t="shared" si="12"/>
        <v>1</v>
      </c>
      <c r="C82" s="4">
        <f t="shared" si="7"/>
        <v>2022</v>
      </c>
      <c r="D82" s="4">
        <f t="shared" si="8"/>
        <v>4</v>
      </c>
      <c r="E82" s="41">
        <v>73</v>
      </c>
      <c r="F82" s="51">
        <f>'Energía Transada'!G82*1000</f>
        <v>7940</v>
      </c>
      <c r="G82" s="51">
        <f>CMG!F75</f>
        <v>62.084940000000003</v>
      </c>
      <c r="H82" s="18">
        <f t="shared" si="10"/>
        <v>492954.42360000004</v>
      </c>
      <c r="I82" s="51">
        <f>'Energía Transada'!D82</f>
        <v>0</v>
      </c>
      <c r="J82" s="51">
        <f>CMG!E75</f>
        <v>63.58999</v>
      </c>
      <c r="K82" s="18">
        <f t="shared" si="9"/>
        <v>0</v>
      </c>
    </row>
    <row r="83" spans="1:11" x14ac:dyDescent="0.2">
      <c r="A83" s="40">
        <f t="shared" si="11"/>
        <v>44655</v>
      </c>
      <c r="B83" s="4">
        <f t="shared" si="12"/>
        <v>2</v>
      </c>
      <c r="C83" s="4">
        <f t="shared" si="7"/>
        <v>2022</v>
      </c>
      <c r="D83" s="4">
        <f t="shared" si="8"/>
        <v>4</v>
      </c>
      <c r="E83" s="41">
        <v>74</v>
      </c>
      <c r="F83" s="51">
        <f>'Energía Transada'!G83*1000</f>
        <v>7940</v>
      </c>
      <c r="G83" s="51">
        <f>CMG!F76</f>
        <v>53.95299</v>
      </c>
      <c r="H83" s="18">
        <f t="shared" si="10"/>
        <v>428386.74060000002</v>
      </c>
      <c r="I83" s="51">
        <f>'Energía Transada'!D83</f>
        <v>0</v>
      </c>
      <c r="J83" s="51">
        <f>CMG!E76</f>
        <v>52.991660000000003</v>
      </c>
      <c r="K83" s="18">
        <f t="shared" si="9"/>
        <v>0</v>
      </c>
    </row>
    <row r="84" spans="1:11" x14ac:dyDescent="0.2">
      <c r="A84" s="40">
        <f t="shared" si="11"/>
        <v>44655</v>
      </c>
      <c r="B84" s="4">
        <f t="shared" si="12"/>
        <v>3</v>
      </c>
      <c r="C84" s="4">
        <f t="shared" si="7"/>
        <v>2022</v>
      </c>
      <c r="D84" s="4">
        <f t="shared" si="8"/>
        <v>4</v>
      </c>
      <c r="E84" s="41">
        <v>75</v>
      </c>
      <c r="F84" s="51">
        <f>'Energía Transada'!G84*1000</f>
        <v>7940</v>
      </c>
      <c r="G84" s="51">
        <f>CMG!F77</f>
        <v>53.98451</v>
      </c>
      <c r="H84" s="18">
        <f t="shared" si="10"/>
        <v>428637.00939999998</v>
      </c>
      <c r="I84" s="51">
        <f>'Energía Transada'!D84</f>
        <v>0</v>
      </c>
      <c r="J84" s="51">
        <f>CMG!E77</f>
        <v>53.02317</v>
      </c>
      <c r="K84" s="18">
        <f t="shared" si="9"/>
        <v>0</v>
      </c>
    </row>
    <row r="85" spans="1:11" x14ac:dyDescent="0.2">
      <c r="A85" s="40">
        <f t="shared" si="11"/>
        <v>44655</v>
      </c>
      <c r="B85" s="4">
        <f t="shared" si="12"/>
        <v>4</v>
      </c>
      <c r="C85" s="4">
        <f t="shared" si="7"/>
        <v>2022</v>
      </c>
      <c r="D85" s="4">
        <f t="shared" si="8"/>
        <v>4</v>
      </c>
      <c r="E85" s="41">
        <v>76</v>
      </c>
      <c r="F85" s="51">
        <f>'Energía Transada'!G85*1000</f>
        <v>7940</v>
      </c>
      <c r="G85" s="51">
        <f>CMG!F78</f>
        <v>60.753259999999997</v>
      </c>
      <c r="H85" s="18">
        <f t="shared" si="10"/>
        <v>482380.88439999998</v>
      </c>
      <c r="I85" s="51">
        <f>'Energía Transada'!D85</f>
        <v>0</v>
      </c>
      <c r="J85" s="51">
        <f>CMG!E78</f>
        <v>59.673729999999999</v>
      </c>
      <c r="K85" s="18">
        <f t="shared" si="9"/>
        <v>0</v>
      </c>
    </row>
    <row r="86" spans="1:11" x14ac:dyDescent="0.2">
      <c r="A86" s="40">
        <f t="shared" si="11"/>
        <v>44655</v>
      </c>
      <c r="B86" s="4">
        <f t="shared" si="12"/>
        <v>5</v>
      </c>
      <c r="C86" s="4">
        <f t="shared" si="7"/>
        <v>2022</v>
      </c>
      <c r="D86" s="4">
        <f t="shared" si="8"/>
        <v>4</v>
      </c>
      <c r="E86" s="41">
        <v>77</v>
      </c>
      <c r="F86" s="51">
        <f>'Energía Transada'!G86*1000</f>
        <v>7940</v>
      </c>
      <c r="G86" s="51">
        <f>CMG!F79</f>
        <v>66.568550000000002</v>
      </c>
      <c r="H86" s="18">
        <f t="shared" si="10"/>
        <v>528554.28700000001</v>
      </c>
      <c r="I86" s="51">
        <f>'Energía Transada'!D86</f>
        <v>0</v>
      </c>
      <c r="J86" s="51">
        <f>CMG!E79</f>
        <v>65.386579999999995</v>
      </c>
      <c r="K86" s="18">
        <f t="shared" si="9"/>
        <v>0</v>
      </c>
    </row>
    <row r="87" spans="1:11" x14ac:dyDescent="0.2">
      <c r="A87" s="40">
        <f t="shared" si="11"/>
        <v>44655</v>
      </c>
      <c r="B87" s="4">
        <f t="shared" si="12"/>
        <v>6</v>
      </c>
      <c r="C87" s="4">
        <f t="shared" si="7"/>
        <v>2022</v>
      </c>
      <c r="D87" s="4">
        <f t="shared" si="8"/>
        <v>4</v>
      </c>
      <c r="E87" s="41">
        <v>78</v>
      </c>
      <c r="F87" s="51">
        <f>'Energía Transada'!G87*1000</f>
        <v>7940</v>
      </c>
      <c r="G87" s="51">
        <f>CMG!F80</f>
        <v>74.306510000000003</v>
      </c>
      <c r="H87" s="18">
        <f t="shared" si="10"/>
        <v>589993.68940000003</v>
      </c>
      <c r="I87" s="51">
        <f>'Energía Transada'!D87</f>
        <v>0</v>
      </c>
      <c r="J87" s="51">
        <f>CMG!E80</f>
        <v>72.982709999999997</v>
      </c>
      <c r="K87" s="18">
        <f t="shared" si="9"/>
        <v>0</v>
      </c>
    </row>
    <row r="88" spans="1:11" x14ac:dyDescent="0.2">
      <c r="A88" s="40">
        <f t="shared" si="11"/>
        <v>44655</v>
      </c>
      <c r="B88" s="4">
        <f t="shared" si="12"/>
        <v>7</v>
      </c>
      <c r="C88" s="4">
        <f t="shared" si="7"/>
        <v>2022</v>
      </c>
      <c r="D88" s="4">
        <f t="shared" si="8"/>
        <v>4</v>
      </c>
      <c r="E88" s="41">
        <v>79</v>
      </c>
      <c r="F88" s="51">
        <f>'Energía Transada'!G88*1000</f>
        <v>7940</v>
      </c>
      <c r="G88" s="51">
        <f>CMG!F81</f>
        <v>73.006349999999998</v>
      </c>
      <c r="H88" s="18">
        <f t="shared" si="10"/>
        <v>579670.41899999999</v>
      </c>
      <c r="I88" s="51">
        <f>'Energía Transada'!D88</f>
        <v>0</v>
      </c>
      <c r="J88" s="51">
        <f>CMG!E81</f>
        <v>71.706180000000003</v>
      </c>
      <c r="K88" s="18">
        <f t="shared" si="9"/>
        <v>0</v>
      </c>
    </row>
    <row r="89" spans="1:11" x14ac:dyDescent="0.2">
      <c r="A89" s="40">
        <f t="shared" si="11"/>
        <v>44655</v>
      </c>
      <c r="B89" s="4">
        <f t="shared" si="12"/>
        <v>8</v>
      </c>
      <c r="C89" s="4">
        <f t="shared" si="7"/>
        <v>2022</v>
      </c>
      <c r="D89" s="4">
        <f t="shared" si="8"/>
        <v>4</v>
      </c>
      <c r="E89" s="41">
        <v>80</v>
      </c>
      <c r="F89" s="51">
        <f>'Energía Transada'!G89*1000</f>
        <v>7940</v>
      </c>
      <c r="G89" s="51">
        <f>CMG!F82</f>
        <v>75.709119999999999</v>
      </c>
      <c r="H89" s="18">
        <f t="shared" si="10"/>
        <v>601130.41279999993</v>
      </c>
      <c r="I89" s="51">
        <f>'Energía Transada'!D89</f>
        <v>0</v>
      </c>
      <c r="J89" s="51">
        <f>CMG!E82</f>
        <v>74.369550000000004</v>
      </c>
      <c r="K89" s="18">
        <f t="shared" si="9"/>
        <v>0</v>
      </c>
    </row>
    <row r="90" spans="1:11" x14ac:dyDescent="0.2">
      <c r="A90" s="40">
        <f t="shared" si="11"/>
        <v>44655</v>
      </c>
      <c r="B90" s="4">
        <f t="shared" si="12"/>
        <v>9</v>
      </c>
      <c r="C90" s="4">
        <f t="shared" si="7"/>
        <v>2022</v>
      </c>
      <c r="D90" s="4">
        <f t="shared" si="8"/>
        <v>4</v>
      </c>
      <c r="E90" s="41">
        <v>81</v>
      </c>
      <c r="F90" s="51">
        <f>'Energía Transada'!G90*1000</f>
        <v>0</v>
      </c>
      <c r="G90" s="51">
        <f>CMG!F83</f>
        <v>46.853290000000001</v>
      </c>
      <c r="H90" s="18">
        <f t="shared" si="10"/>
        <v>0</v>
      </c>
      <c r="I90" s="51">
        <f>'Energía Transada'!D90</f>
        <v>0</v>
      </c>
      <c r="J90" s="51">
        <f>CMG!E83</f>
        <v>46.018030000000003</v>
      </c>
      <c r="K90" s="18">
        <f t="shared" si="9"/>
        <v>0</v>
      </c>
    </row>
    <row r="91" spans="1:11" x14ac:dyDescent="0.2">
      <c r="A91" s="40">
        <f t="shared" si="11"/>
        <v>44655</v>
      </c>
      <c r="B91" s="4">
        <f t="shared" si="12"/>
        <v>10</v>
      </c>
      <c r="C91" s="4">
        <f t="shared" si="7"/>
        <v>2022</v>
      </c>
      <c r="D91" s="4">
        <f t="shared" si="8"/>
        <v>4</v>
      </c>
      <c r="E91" s="41">
        <v>82</v>
      </c>
      <c r="F91" s="51">
        <f>'Energía Transada'!G91*1000</f>
        <v>0</v>
      </c>
      <c r="G91" s="51">
        <f>CMG!F84</f>
        <v>1.4735199999999999</v>
      </c>
      <c r="H91" s="18">
        <f t="shared" si="10"/>
        <v>0</v>
      </c>
      <c r="I91" s="51">
        <f>'Energía Transada'!D91</f>
        <v>0</v>
      </c>
      <c r="J91" s="51">
        <f>CMG!E84</f>
        <v>1.5523199999999999</v>
      </c>
      <c r="K91" s="18">
        <f t="shared" si="9"/>
        <v>0</v>
      </c>
    </row>
    <row r="92" spans="1:11" x14ac:dyDescent="0.2">
      <c r="A92" s="40">
        <f t="shared" si="11"/>
        <v>44655</v>
      </c>
      <c r="B92" s="4">
        <f t="shared" si="12"/>
        <v>11</v>
      </c>
      <c r="C92" s="4">
        <f t="shared" si="7"/>
        <v>2022</v>
      </c>
      <c r="D92" s="4">
        <f t="shared" si="8"/>
        <v>4</v>
      </c>
      <c r="E92" s="41">
        <v>83</v>
      </c>
      <c r="F92" s="51">
        <f>'Energía Transada'!G92*1000</f>
        <v>0</v>
      </c>
      <c r="G92" s="51">
        <f>CMG!F85</f>
        <v>25.91666</v>
      </c>
      <c r="H92" s="18">
        <f t="shared" si="10"/>
        <v>0</v>
      </c>
      <c r="I92" s="51">
        <f>'Energía Transada'!D92</f>
        <v>0</v>
      </c>
      <c r="J92" s="51">
        <f>CMG!E85</f>
        <v>27.216830000000002</v>
      </c>
      <c r="K92" s="18">
        <f t="shared" si="9"/>
        <v>0</v>
      </c>
    </row>
    <row r="93" spans="1:11" x14ac:dyDescent="0.2">
      <c r="A93" s="40">
        <f t="shared" si="11"/>
        <v>44655</v>
      </c>
      <c r="B93" s="4">
        <f t="shared" si="12"/>
        <v>12</v>
      </c>
      <c r="C93" s="4">
        <f t="shared" si="7"/>
        <v>2022</v>
      </c>
      <c r="D93" s="4">
        <f t="shared" si="8"/>
        <v>4</v>
      </c>
      <c r="E93" s="41">
        <v>84</v>
      </c>
      <c r="F93" s="51">
        <f>'Energía Transada'!G93*1000</f>
        <v>0</v>
      </c>
      <c r="G93" s="51">
        <f>CMG!F86</f>
        <v>43.102510000000002</v>
      </c>
      <c r="H93" s="18">
        <f t="shared" si="10"/>
        <v>0</v>
      </c>
      <c r="I93" s="51">
        <f>'Energía Transada'!D93</f>
        <v>0</v>
      </c>
      <c r="J93" s="51">
        <f>CMG!E86</f>
        <v>45.261569999999999</v>
      </c>
      <c r="K93" s="18">
        <f t="shared" si="9"/>
        <v>0</v>
      </c>
    </row>
    <row r="94" spans="1:11" x14ac:dyDescent="0.2">
      <c r="A94" s="40">
        <f t="shared" si="11"/>
        <v>44655</v>
      </c>
      <c r="B94" s="4">
        <f t="shared" si="12"/>
        <v>13</v>
      </c>
      <c r="C94" s="4">
        <f t="shared" si="7"/>
        <v>2022</v>
      </c>
      <c r="D94" s="4">
        <f t="shared" si="8"/>
        <v>4</v>
      </c>
      <c r="E94" s="41">
        <v>85</v>
      </c>
      <c r="F94" s="51">
        <f>'Energía Transada'!G94*1000</f>
        <v>0</v>
      </c>
      <c r="G94" s="51">
        <f>CMG!F87</f>
        <v>43.102510000000002</v>
      </c>
      <c r="H94" s="18">
        <f t="shared" si="10"/>
        <v>0</v>
      </c>
      <c r="I94" s="51">
        <f>'Energía Transada'!D94</f>
        <v>0</v>
      </c>
      <c r="J94" s="51">
        <f>CMG!E87</f>
        <v>45.261569999999999</v>
      </c>
      <c r="K94" s="18">
        <f t="shared" si="9"/>
        <v>0</v>
      </c>
    </row>
    <row r="95" spans="1:11" x14ac:dyDescent="0.2">
      <c r="A95" s="40">
        <f t="shared" si="11"/>
        <v>44655</v>
      </c>
      <c r="B95" s="4">
        <f t="shared" si="12"/>
        <v>14</v>
      </c>
      <c r="C95" s="4">
        <f t="shared" si="7"/>
        <v>2022</v>
      </c>
      <c r="D95" s="4">
        <f t="shared" si="8"/>
        <v>4</v>
      </c>
      <c r="E95" s="41">
        <v>86</v>
      </c>
      <c r="F95" s="51">
        <f>'Energía Transada'!G95*1000</f>
        <v>0</v>
      </c>
      <c r="G95" s="51">
        <f>CMG!F88</f>
        <v>49.248750000000001</v>
      </c>
      <c r="H95" s="18">
        <f t="shared" si="10"/>
        <v>0</v>
      </c>
      <c r="I95" s="51">
        <f>'Energía Transada'!D95</f>
        <v>0</v>
      </c>
      <c r="J95" s="51">
        <f>CMG!E88</f>
        <v>63.81062</v>
      </c>
      <c r="K95" s="18">
        <f t="shared" si="9"/>
        <v>0</v>
      </c>
    </row>
    <row r="96" spans="1:11" x14ac:dyDescent="0.2">
      <c r="A96" s="40">
        <f t="shared" si="11"/>
        <v>44655</v>
      </c>
      <c r="B96" s="4">
        <f t="shared" si="12"/>
        <v>15</v>
      </c>
      <c r="C96" s="4">
        <f t="shared" si="7"/>
        <v>2022</v>
      </c>
      <c r="D96" s="4">
        <f t="shared" si="8"/>
        <v>4</v>
      </c>
      <c r="E96" s="41">
        <v>87</v>
      </c>
      <c r="F96" s="51">
        <f>'Energía Transada'!G96*1000</f>
        <v>0</v>
      </c>
      <c r="G96" s="51">
        <f>CMG!F89</f>
        <v>42.755789999999998</v>
      </c>
      <c r="H96" s="18">
        <f t="shared" si="10"/>
        <v>0</v>
      </c>
      <c r="I96" s="51">
        <f>'Energía Transada'!D96</f>
        <v>0</v>
      </c>
      <c r="J96" s="51">
        <f>CMG!E89</f>
        <v>44.899099999999997</v>
      </c>
      <c r="K96" s="18">
        <f t="shared" si="9"/>
        <v>0</v>
      </c>
    </row>
    <row r="97" spans="1:11" x14ac:dyDescent="0.2">
      <c r="A97" s="40">
        <f t="shared" si="11"/>
        <v>44655</v>
      </c>
      <c r="B97" s="4">
        <f t="shared" si="12"/>
        <v>16</v>
      </c>
      <c r="C97" s="4">
        <f t="shared" si="7"/>
        <v>2022</v>
      </c>
      <c r="D97" s="4">
        <f t="shared" si="8"/>
        <v>4</v>
      </c>
      <c r="E97" s="41">
        <v>88</v>
      </c>
      <c r="F97" s="51">
        <f>'Energía Transada'!G97*1000</f>
        <v>0</v>
      </c>
      <c r="G97" s="51">
        <f>CMG!F90</f>
        <v>61.517600000000002</v>
      </c>
      <c r="H97" s="18">
        <f t="shared" si="10"/>
        <v>0</v>
      </c>
      <c r="I97" s="51">
        <f>'Energía Transada'!D97</f>
        <v>0</v>
      </c>
      <c r="J97" s="51">
        <f>CMG!E90</f>
        <v>64.590720000000005</v>
      </c>
      <c r="K97" s="18">
        <f t="shared" si="9"/>
        <v>0</v>
      </c>
    </row>
    <row r="98" spans="1:11" x14ac:dyDescent="0.2">
      <c r="A98" s="40">
        <f t="shared" si="11"/>
        <v>44655</v>
      </c>
      <c r="B98" s="4">
        <f t="shared" si="12"/>
        <v>17</v>
      </c>
      <c r="C98" s="4">
        <f t="shared" si="7"/>
        <v>2022</v>
      </c>
      <c r="D98" s="4">
        <f t="shared" si="8"/>
        <v>4</v>
      </c>
      <c r="E98" s="41">
        <v>89</v>
      </c>
      <c r="F98" s="51">
        <f>'Energía Transada'!G98*1000</f>
        <v>0</v>
      </c>
      <c r="G98" s="51">
        <f>CMG!F91</f>
        <v>15.6808</v>
      </c>
      <c r="H98" s="18">
        <f t="shared" si="10"/>
        <v>0</v>
      </c>
      <c r="I98" s="51">
        <f>'Energía Transada'!D98</f>
        <v>0</v>
      </c>
      <c r="J98" s="51">
        <f>CMG!E91</f>
        <v>44.899099999999997</v>
      </c>
      <c r="K98" s="18">
        <f t="shared" si="9"/>
        <v>0</v>
      </c>
    </row>
    <row r="99" spans="1:11" x14ac:dyDescent="0.2">
      <c r="A99" s="40">
        <f t="shared" si="11"/>
        <v>44655</v>
      </c>
      <c r="B99" s="4">
        <f t="shared" si="12"/>
        <v>18</v>
      </c>
      <c r="C99" s="4">
        <f t="shared" si="7"/>
        <v>2022</v>
      </c>
      <c r="D99" s="4">
        <f t="shared" si="8"/>
        <v>4</v>
      </c>
      <c r="E99" s="41">
        <v>90</v>
      </c>
      <c r="F99" s="51">
        <f>'Energía Transada'!G99*1000</f>
        <v>0</v>
      </c>
      <c r="G99" s="51">
        <f>CMG!F92</f>
        <v>14.25456</v>
      </c>
      <c r="H99" s="18">
        <f t="shared" si="10"/>
        <v>0</v>
      </c>
      <c r="I99" s="51">
        <f>'Energía Transada'!D99</f>
        <v>0</v>
      </c>
      <c r="J99" s="51">
        <f>CMG!E92</f>
        <v>44.899099999999997</v>
      </c>
      <c r="K99" s="18">
        <f t="shared" si="9"/>
        <v>0</v>
      </c>
    </row>
    <row r="100" spans="1:11" x14ac:dyDescent="0.2">
      <c r="A100" s="40">
        <f t="shared" si="11"/>
        <v>44655</v>
      </c>
      <c r="B100" s="4">
        <f t="shared" si="12"/>
        <v>19</v>
      </c>
      <c r="C100" s="4">
        <f t="shared" si="7"/>
        <v>2022</v>
      </c>
      <c r="D100" s="4">
        <f t="shared" si="8"/>
        <v>4</v>
      </c>
      <c r="E100" s="41">
        <v>91</v>
      </c>
      <c r="F100" s="51">
        <f>'Energía Transada'!G100*1000</f>
        <v>7940</v>
      </c>
      <c r="G100" s="51">
        <f>CMG!F93</f>
        <v>54.993119999999998</v>
      </c>
      <c r="H100" s="18">
        <f t="shared" si="10"/>
        <v>436645.37279999995</v>
      </c>
      <c r="I100" s="51">
        <f>'Energía Transada'!D100</f>
        <v>0</v>
      </c>
      <c r="J100" s="51">
        <f>CMG!E93</f>
        <v>57.751049999999999</v>
      </c>
      <c r="K100" s="18">
        <f t="shared" si="9"/>
        <v>0</v>
      </c>
    </row>
    <row r="101" spans="1:11" x14ac:dyDescent="0.2">
      <c r="A101" s="40">
        <f t="shared" si="11"/>
        <v>44655</v>
      </c>
      <c r="B101" s="4">
        <f t="shared" si="12"/>
        <v>20</v>
      </c>
      <c r="C101" s="4">
        <f t="shared" si="7"/>
        <v>2022</v>
      </c>
      <c r="D101" s="4">
        <f t="shared" si="8"/>
        <v>4</v>
      </c>
      <c r="E101" s="41">
        <v>92</v>
      </c>
      <c r="F101" s="51">
        <f>'Energía Transada'!G101*1000</f>
        <v>7940</v>
      </c>
      <c r="G101" s="51">
        <f>CMG!F94</f>
        <v>178.86358000000001</v>
      </c>
      <c r="H101" s="18">
        <f t="shared" si="10"/>
        <v>1420176.8252000001</v>
      </c>
      <c r="I101" s="51">
        <f>'Energía Transada'!D101</f>
        <v>0</v>
      </c>
      <c r="J101" s="51">
        <f>CMG!E94</f>
        <v>182.48041000000001</v>
      </c>
      <c r="K101" s="18">
        <f t="shared" si="9"/>
        <v>0</v>
      </c>
    </row>
    <row r="102" spans="1:11" x14ac:dyDescent="0.2">
      <c r="A102" s="40">
        <f t="shared" si="11"/>
        <v>44655</v>
      </c>
      <c r="B102" s="4">
        <f t="shared" si="12"/>
        <v>21</v>
      </c>
      <c r="C102" s="4">
        <f t="shared" si="7"/>
        <v>2022</v>
      </c>
      <c r="D102" s="4">
        <f t="shared" si="8"/>
        <v>4</v>
      </c>
      <c r="E102" s="41">
        <v>93</v>
      </c>
      <c r="F102" s="51">
        <f>'Energía Transada'!G102*1000</f>
        <v>7940</v>
      </c>
      <c r="G102" s="51">
        <f>CMG!F95</f>
        <v>132.04969</v>
      </c>
      <c r="H102" s="18">
        <f t="shared" si="10"/>
        <v>1048474.5386</v>
      </c>
      <c r="I102" s="51">
        <f>'Energía Transada'!D102</f>
        <v>0</v>
      </c>
      <c r="J102" s="51">
        <f>CMG!E95</f>
        <v>134.72094000000001</v>
      </c>
      <c r="K102" s="18">
        <f t="shared" si="9"/>
        <v>0</v>
      </c>
    </row>
    <row r="103" spans="1:11" x14ac:dyDescent="0.2">
      <c r="A103" s="40">
        <f t="shared" si="11"/>
        <v>44655</v>
      </c>
      <c r="B103" s="4">
        <f t="shared" si="12"/>
        <v>22</v>
      </c>
      <c r="C103" s="4">
        <f t="shared" si="7"/>
        <v>2022</v>
      </c>
      <c r="D103" s="4">
        <f t="shared" si="8"/>
        <v>4</v>
      </c>
      <c r="E103" s="41">
        <v>94</v>
      </c>
      <c r="F103" s="51">
        <f>'Energía Transada'!G103*1000</f>
        <v>7940</v>
      </c>
      <c r="G103" s="51">
        <f>CMG!F96</f>
        <v>98.749650000000003</v>
      </c>
      <c r="H103" s="18">
        <f t="shared" si="10"/>
        <v>784072.22100000002</v>
      </c>
      <c r="I103" s="51">
        <f>'Energía Transada'!D103</f>
        <v>0</v>
      </c>
      <c r="J103" s="51">
        <f>CMG!E96</f>
        <v>100.75112</v>
      </c>
      <c r="K103" s="18">
        <f t="shared" si="9"/>
        <v>0</v>
      </c>
    </row>
    <row r="104" spans="1:11" x14ac:dyDescent="0.2">
      <c r="A104" s="40">
        <f t="shared" si="11"/>
        <v>44655</v>
      </c>
      <c r="B104" s="4">
        <f t="shared" si="12"/>
        <v>23</v>
      </c>
      <c r="C104" s="4">
        <f t="shared" si="7"/>
        <v>2022</v>
      </c>
      <c r="D104" s="4">
        <f t="shared" si="8"/>
        <v>4</v>
      </c>
      <c r="E104" s="41">
        <v>95</v>
      </c>
      <c r="F104" s="51">
        <f>'Energía Transada'!G104*1000</f>
        <v>7940</v>
      </c>
      <c r="G104" s="51">
        <f>CMG!F97</f>
        <v>88.647750000000002</v>
      </c>
      <c r="H104" s="18">
        <f t="shared" si="10"/>
        <v>703863.13500000001</v>
      </c>
      <c r="I104" s="51">
        <f>'Energía Transada'!D104</f>
        <v>0</v>
      </c>
      <c r="J104" s="51">
        <f>CMG!E97</f>
        <v>90.444339999999997</v>
      </c>
      <c r="K104" s="18">
        <f t="shared" si="9"/>
        <v>0</v>
      </c>
    </row>
    <row r="105" spans="1:11" x14ac:dyDescent="0.2">
      <c r="A105" s="40">
        <f t="shared" si="11"/>
        <v>44655</v>
      </c>
      <c r="B105" s="4">
        <f t="shared" si="12"/>
        <v>24</v>
      </c>
      <c r="C105" s="4">
        <f t="shared" si="7"/>
        <v>2022</v>
      </c>
      <c r="D105" s="4">
        <f t="shared" si="8"/>
        <v>4</v>
      </c>
      <c r="E105" s="41">
        <v>96</v>
      </c>
      <c r="F105" s="51">
        <f>'Energía Transada'!G105*1000</f>
        <v>7940</v>
      </c>
      <c r="G105" s="51">
        <f>CMG!F98</f>
        <v>69.980500000000006</v>
      </c>
      <c r="H105" s="18">
        <f t="shared" si="10"/>
        <v>555645.17000000004</v>
      </c>
      <c r="I105" s="51">
        <f>'Energía Transada'!D105</f>
        <v>0</v>
      </c>
      <c r="J105" s="51">
        <f>CMG!E98</f>
        <v>71.390990000000002</v>
      </c>
      <c r="K105" s="18">
        <f t="shared" si="9"/>
        <v>0</v>
      </c>
    </row>
    <row r="106" spans="1:11" x14ac:dyDescent="0.2">
      <c r="A106" s="40">
        <f t="shared" si="11"/>
        <v>44656</v>
      </c>
      <c r="B106" s="4">
        <f t="shared" si="12"/>
        <v>1</v>
      </c>
      <c r="C106" s="4">
        <f t="shared" si="7"/>
        <v>2022</v>
      </c>
      <c r="D106" s="4">
        <f t="shared" si="8"/>
        <v>4</v>
      </c>
      <c r="E106" s="41">
        <v>97</v>
      </c>
      <c r="F106" s="51">
        <f>'Energía Transada'!G106*1000</f>
        <v>7940</v>
      </c>
      <c r="G106" s="51">
        <f>CMG!F99</f>
        <v>105.97543</v>
      </c>
      <c r="H106" s="18">
        <f t="shared" si="10"/>
        <v>841444.9142</v>
      </c>
      <c r="I106" s="51">
        <f>'Energía Transada'!D106</f>
        <v>0</v>
      </c>
      <c r="J106" s="51">
        <f>CMG!E99</f>
        <v>108.11874</v>
      </c>
      <c r="K106" s="18">
        <f t="shared" si="9"/>
        <v>0</v>
      </c>
    </row>
    <row r="107" spans="1:11" x14ac:dyDescent="0.2">
      <c r="A107" s="40">
        <f t="shared" si="11"/>
        <v>44656</v>
      </c>
      <c r="B107" s="4">
        <f t="shared" si="12"/>
        <v>2</v>
      </c>
      <c r="C107" s="4">
        <f t="shared" si="7"/>
        <v>2022</v>
      </c>
      <c r="D107" s="4">
        <f t="shared" si="8"/>
        <v>4</v>
      </c>
      <c r="E107" s="41">
        <v>98</v>
      </c>
      <c r="F107" s="51">
        <f>'Energía Transada'!G107*1000</f>
        <v>7940</v>
      </c>
      <c r="G107" s="51">
        <f>CMG!F100</f>
        <v>94.719110000000001</v>
      </c>
      <c r="H107" s="18">
        <f t="shared" si="10"/>
        <v>752069.73340000003</v>
      </c>
      <c r="I107" s="51">
        <f>'Energía Transada'!D107</f>
        <v>0</v>
      </c>
      <c r="J107" s="51">
        <f>CMG!E100</f>
        <v>94.828789999999998</v>
      </c>
      <c r="K107" s="18">
        <f t="shared" si="9"/>
        <v>0</v>
      </c>
    </row>
    <row r="108" spans="1:11" x14ac:dyDescent="0.2">
      <c r="A108" s="40">
        <f t="shared" si="11"/>
        <v>44656</v>
      </c>
      <c r="B108" s="4">
        <f t="shared" si="12"/>
        <v>3</v>
      </c>
      <c r="C108" s="4">
        <f t="shared" si="7"/>
        <v>2022</v>
      </c>
      <c r="D108" s="4">
        <f t="shared" si="8"/>
        <v>4</v>
      </c>
      <c r="E108" s="41">
        <v>99</v>
      </c>
      <c r="F108" s="51">
        <f>'Energía Transada'!G108*1000</f>
        <v>7940</v>
      </c>
      <c r="G108" s="51">
        <f>CMG!F101</f>
        <v>85.192350000000005</v>
      </c>
      <c r="H108" s="18">
        <f t="shared" si="10"/>
        <v>676427.25900000008</v>
      </c>
      <c r="I108" s="51">
        <f>'Energía Transada'!D108</f>
        <v>0</v>
      </c>
      <c r="J108" s="51">
        <f>CMG!E101</f>
        <v>85.294200000000004</v>
      </c>
      <c r="K108" s="18">
        <f t="shared" si="9"/>
        <v>0</v>
      </c>
    </row>
    <row r="109" spans="1:11" x14ac:dyDescent="0.2">
      <c r="A109" s="40">
        <f t="shared" si="11"/>
        <v>44656</v>
      </c>
      <c r="B109" s="4">
        <f t="shared" si="12"/>
        <v>4</v>
      </c>
      <c r="C109" s="4">
        <f t="shared" si="7"/>
        <v>2022</v>
      </c>
      <c r="D109" s="4">
        <f t="shared" si="8"/>
        <v>4</v>
      </c>
      <c r="E109" s="41">
        <v>100</v>
      </c>
      <c r="F109" s="51">
        <f>'Energía Transada'!G109*1000</f>
        <v>7940</v>
      </c>
      <c r="G109" s="51">
        <f>CMG!F102</f>
        <v>79.528009999999995</v>
      </c>
      <c r="H109" s="18">
        <f t="shared" si="10"/>
        <v>631452.39939999999</v>
      </c>
      <c r="I109" s="51">
        <f>'Energía Transada'!D109</f>
        <v>0</v>
      </c>
      <c r="J109" s="51">
        <f>CMG!E102</f>
        <v>79.622020000000006</v>
      </c>
      <c r="K109" s="18">
        <f t="shared" si="9"/>
        <v>0</v>
      </c>
    </row>
    <row r="110" spans="1:11" x14ac:dyDescent="0.2">
      <c r="A110" s="40">
        <f t="shared" si="11"/>
        <v>44656</v>
      </c>
      <c r="B110" s="4">
        <f t="shared" si="12"/>
        <v>5</v>
      </c>
      <c r="C110" s="4">
        <f t="shared" si="7"/>
        <v>2022</v>
      </c>
      <c r="D110" s="4">
        <f t="shared" si="8"/>
        <v>4</v>
      </c>
      <c r="E110" s="41">
        <v>101</v>
      </c>
      <c r="F110" s="51">
        <f>'Energía Transada'!G110*1000</f>
        <v>7940</v>
      </c>
      <c r="G110" s="51">
        <f>CMG!F103</f>
        <v>73.236909999999995</v>
      </c>
      <c r="H110" s="18">
        <f t="shared" si="10"/>
        <v>581501.06539999996</v>
      </c>
      <c r="I110" s="51">
        <f>'Energía Transada'!D110</f>
        <v>0</v>
      </c>
      <c r="J110" s="51">
        <f>CMG!E103</f>
        <v>73.323089999999993</v>
      </c>
      <c r="K110" s="18">
        <f t="shared" si="9"/>
        <v>0</v>
      </c>
    </row>
    <row r="111" spans="1:11" x14ac:dyDescent="0.2">
      <c r="A111" s="40">
        <f t="shared" si="11"/>
        <v>44656</v>
      </c>
      <c r="B111" s="4">
        <f t="shared" si="12"/>
        <v>6</v>
      </c>
      <c r="C111" s="4">
        <f t="shared" si="7"/>
        <v>2022</v>
      </c>
      <c r="D111" s="4">
        <f t="shared" si="8"/>
        <v>4</v>
      </c>
      <c r="E111" s="41">
        <v>102</v>
      </c>
      <c r="F111" s="51">
        <f>'Energía Transada'!G111*1000</f>
        <v>7940</v>
      </c>
      <c r="G111" s="51">
        <f>CMG!F104</f>
        <v>71.450640000000007</v>
      </c>
      <c r="H111" s="18">
        <f t="shared" si="10"/>
        <v>567318.08160000003</v>
      </c>
      <c r="I111" s="51">
        <f>'Energía Transada'!D111</f>
        <v>0</v>
      </c>
      <c r="J111" s="51">
        <f>CMG!E104</f>
        <v>71.536820000000006</v>
      </c>
      <c r="K111" s="18">
        <f t="shared" si="9"/>
        <v>0</v>
      </c>
    </row>
    <row r="112" spans="1:11" x14ac:dyDescent="0.2">
      <c r="A112" s="40">
        <f t="shared" si="11"/>
        <v>44656</v>
      </c>
      <c r="B112" s="4">
        <f t="shared" si="12"/>
        <v>7</v>
      </c>
      <c r="C112" s="4">
        <f t="shared" si="7"/>
        <v>2022</v>
      </c>
      <c r="D112" s="4">
        <f t="shared" si="8"/>
        <v>4</v>
      </c>
      <c r="E112" s="41">
        <v>103</v>
      </c>
      <c r="F112" s="51">
        <f>'Energía Transada'!G112*1000</f>
        <v>7940</v>
      </c>
      <c r="G112" s="51">
        <f>CMG!F105</f>
        <v>85.262860000000003</v>
      </c>
      <c r="H112" s="18">
        <f t="shared" si="10"/>
        <v>676987.10840000003</v>
      </c>
      <c r="I112" s="51">
        <f>'Energía Transada'!D112</f>
        <v>0</v>
      </c>
      <c r="J112" s="51">
        <f>CMG!E105</f>
        <v>85.364710000000002</v>
      </c>
      <c r="K112" s="18">
        <f t="shared" si="9"/>
        <v>0</v>
      </c>
    </row>
    <row r="113" spans="1:11" x14ac:dyDescent="0.2">
      <c r="A113" s="40">
        <f t="shared" si="11"/>
        <v>44656</v>
      </c>
      <c r="B113" s="4">
        <f t="shared" si="12"/>
        <v>8</v>
      </c>
      <c r="C113" s="4">
        <f t="shared" si="7"/>
        <v>2022</v>
      </c>
      <c r="D113" s="4">
        <f t="shared" si="8"/>
        <v>4</v>
      </c>
      <c r="E113" s="41">
        <v>104</v>
      </c>
      <c r="F113" s="51">
        <f>'Energía Transada'!G113*1000</f>
        <v>7940</v>
      </c>
      <c r="G113" s="51">
        <f>CMG!F106</f>
        <v>93.363740000000007</v>
      </c>
      <c r="H113" s="18">
        <f t="shared" si="10"/>
        <v>741308.0956</v>
      </c>
      <c r="I113" s="51">
        <f>'Energía Transada'!D113</f>
        <v>0</v>
      </c>
      <c r="J113" s="51">
        <f>CMG!E106</f>
        <v>93.473420000000004</v>
      </c>
      <c r="K113" s="18">
        <f t="shared" si="9"/>
        <v>0</v>
      </c>
    </row>
    <row r="114" spans="1:11" x14ac:dyDescent="0.2">
      <c r="A114" s="40">
        <f t="shared" si="11"/>
        <v>44656</v>
      </c>
      <c r="B114" s="4">
        <f t="shared" si="12"/>
        <v>9</v>
      </c>
      <c r="C114" s="4">
        <f t="shared" si="7"/>
        <v>2022</v>
      </c>
      <c r="D114" s="4">
        <f t="shared" si="8"/>
        <v>4</v>
      </c>
      <c r="E114" s="41">
        <v>105</v>
      </c>
      <c r="F114" s="51">
        <f>'Energía Transada'!G114*1000</f>
        <v>0</v>
      </c>
      <c r="G114" s="51">
        <f>CMG!F107</f>
        <v>72.343770000000006</v>
      </c>
      <c r="H114" s="18">
        <f t="shared" si="10"/>
        <v>0</v>
      </c>
      <c r="I114" s="51">
        <f>'Energía Transada'!D114</f>
        <v>0</v>
      </c>
      <c r="J114" s="51">
        <f>CMG!E107</f>
        <v>72.429950000000005</v>
      </c>
      <c r="K114" s="18">
        <f t="shared" si="9"/>
        <v>0</v>
      </c>
    </row>
    <row r="115" spans="1:11" x14ac:dyDescent="0.2">
      <c r="A115" s="40">
        <f t="shared" si="11"/>
        <v>44656</v>
      </c>
      <c r="B115" s="4">
        <f t="shared" si="12"/>
        <v>10</v>
      </c>
      <c r="C115" s="4">
        <f t="shared" si="7"/>
        <v>2022</v>
      </c>
      <c r="D115" s="4">
        <f t="shared" si="8"/>
        <v>4</v>
      </c>
      <c r="E115" s="41">
        <v>106</v>
      </c>
      <c r="F115" s="51">
        <f>'Energía Transada'!G115*1000</f>
        <v>0</v>
      </c>
      <c r="G115" s="51">
        <f>CMG!F108</f>
        <v>31.68272</v>
      </c>
      <c r="H115" s="18">
        <f t="shared" si="10"/>
        <v>0</v>
      </c>
      <c r="I115" s="51">
        <f>'Energía Transada'!D115</f>
        <v>0</v>
      </c>
      <c r="J115" s="51">
        <f>CMG!E108</f>
        <v>34.142749999999999</v>
      </c>
      <c r="K115" s="18">
        <f t="shared" si="9"/>
        <v>0</v>
      </c>
    </row>
    <row r="116" spans="1:11" x14ac:dyDescent="0.2">
      <c r="A116" s="40">
        <f t="shared" si="11"/>
        <v>44656</v>
      </c>
      <c r="B116" s="4">
        <f t="shared" si="12"/>
        <v>11</v>
      </c>
      <c r="C116" s="4">
        <f t="shared" si="7"/>
        <v>2022</v>
      </c>
      <c r="D116" s="4">
        <f t="shared" si="8"/>
        <v>4</v>
      </c>
      <c r="E116" s="41">
        <v>107</v>
      </c>
      <c r="F116" s="51">
        <f>'Energía Transada'!G116*1000</f>
        <v>0</v>
      </c>
      <c r="G116" s="51">
        <f>CMG!F109</f>
        <v>48.432879999999997</v>
      </c>
      <c r="H116" s="18">
        <f t="shared" si="10"/>
        <v>0</v>
      </c>
      <c r="I116" s="51">
        <f>'Energía Transada'!D116</f>
        <v>0</v>
      </c>
      <c r="J116" s="51">
        <f>CMG!E109</f>
        <v>52.193440000000002</v>
      </c>
      <c r="K116" s="18">
        <f t="shared" si="9"/>
        <v>0</v>
      </c>
    </row>
    <row r="117" spans="1:11" x14ac:dyDescent="0.2">
      <c r="A117" s="40">
        <f t="shared" si="11"/>
        <v>44656</v>
      </c>
      <c r="B117" s="4">
        <f t="shared" si="12"/>
        <v>12</v>
      </c>
      <c r="C117" s="4">
        <f t="shared" si="7"/>
        <v>2022</v>
      </c>
      <c r="D117" s="4">
        <f t="shared" si="8"/>
        <v>4</v>
      </c>
      <c r="E117" s="41">
        <v>108</v>
      </c>
      <c r="F117" s="51">
        <f>'Energía Transada'!G117*1000</f>
        <v>0</v>
      </c>
      <c r="G117" s="51">
        <f>CMG!F110</f>
        <v>59.072130000000001</v>
      </c>
      <c r="H117" s="18">
        <f t="shared" si="10"/>
        <v>0</v>
      </c>
      <c r="I117" s="51">
        <f>'Energía Transada'!D117</f>
        <v>0</v>
      </c>
      <c r="J117" s="51">
        <f>CMG!E110</f>
        <v>68.160150000000002</v>
      </c>
      <c r="K117" s="18">
        <f t="shared" si="9"/>
        <v>0</v>
      </c>
    </row>
    <row r="118" spans="1:11" x14ac:dyDescent="0.2">
      <c r="A118" s="40">
        <f t="shared" si="11"/>
        <v>44656</v>
      </c>
      <c r="B118" s="4">
        <f t="shared" si="12"/>
        <v>13</v>
      </c>
      <c r="C118" s="4">
        <f t="shared" si="7"/>
        <v>2022</v>
      </c>
      <c r="D118" s="4">
        <f t="shared" si="8"/>
        <v>4</v>
      </c>
      <c r="E118" s="41">
        <v>109</v>
      </c>
      <c r="F118" s="51">
        <f>'Energía Transada'!G118*1000</f>
        <v>0</v>
      </c>
      <c r="G118" s="51">
        <f>CMG!F111</f>
        <v>56.635599999999997</v>
      </c>
      <c r="H118" s="18">
        <f t="shared" si="10"/>
        <v>0</v>
      </c>
      <c r="I118" s="51">
        <f>'Energía Transada'!D118</f>
        <v>0</v>
      </c>
      <c r="J118" s="51">
        <f>CMG!E111</f>
        <v>78.580039999999997</v>
      </c>
      <c r="K118" s="18">
        <f t="shared" si="9"/>
        <v>0</v>
      </c>
    </row>
    <row r="119" spans="1:11" x14ac:dyDescent="0.2">
      <c r="A119" s="40">
        <f t="shared" si="11"/>
        <v>44656</v>
      </c>
      <c r="B119" s="4">
        <f t="shared" si="12"/>
        <v>14</v>
      </c>
      <c r="C119" s="4">
        <f t="shared" si="7"/>
        <v>2022</v>
      </c>
      <c r="D119" s="4">
        <f t="shared" si="8"/>
        <v>4</v>
      </c>
      <c r="E119" s="41">
        <v>110</v>
      </c>
      <c r="F119" s="51">
        <f>'Energía Transada'!G119*1000</f>
        <v>0</v>
      </c>
      <c r="G119" s="51">
        <f>CMG!F112</f>
        <v>50.947749999999999</v>
      </c>
      <c r="H119" s="18">
        <f t="shared" si="10"/>
        <v>0</v>
      </c>
      <c r="I119" s="51">
        <f>'Energía Transada'!D119</f>
        <v>0</v>
      </c>
      <c r="J119" s="51">
        <f>CMG!E112</f>
        <v>83.915329999999997</v>
      </c>
      <c r="K119" s="18">
        <f t="shared" si="9"/>
        <v>0</v>
      </c>
    </row>
    <row r="120" spans="1:11" x14ac:dyDescent="0.2">
      <c r="A120" s="40">
        <f t="shared" si="11"/>
        <v>44656</v>
      </c>
      <c r="B120" s="4">
        <f t="shared" si="12"/>
        <v>15</v>
      </c>
      <c r="C120" s="4">
        <f t="shared" si="7"/>
        <v>2022</v>
      </c>
      <c r="D120" s="4">
        <f t="shared" si="8"/>
        <v>4</v>
      </c>
      <c r="E120" s="41">
        <v>111</v>
      </c>
      <c r="F120" s="51">
        <f>'Energía Transada'!G120*1000</f>
        <v>0</v>
      </c>
      <c r="G120" s="51">
        <f>CMG!F113</f>
        <v>56.768790000000003</v>
      </c>
      <c r="H120" s="18">
        <f t="shared" si="10"/>
        <v>0</v>
      </c>
      <c r="I120" s="51">
        <f>'Energía Transada'!D120</f>
        <v>0</v>
      </c>
      <c r="J120" s="51">
        <f>CMG!E113</f>
        <v>83.915329999999997</v>
      </c>
      <c r="K120" s="18">
        <f t="shared" si="9"/>
        <v>0</v>
      </c>
    </row>
    <row r="121" spans="1:11" x14ac:dyDescent="0.2">
      <c r="A121" s="40">
        <f t="shared" si="11"/>
        <v>44656</v>
      </c>
      <c r="B121" s="4">
        <f t="shared" si="12"/>
        <v>16</v>
      </c>
      <c r="C121" s="4">
        <f t="shared" si="7"/>
        <v>2022</v>
      </c>
      <c r="D121" s="4">
        <f t="shared" si="8"/>
        <v>4</v>
      </c>
      <c r="E121" s="41">
        <v>112</v>
      </c>
      <c r="F121" s="51">
        <f>'Energía Transada'!G121*1000</f>
        <v>0</v>
      </c>
      <c r="G121" s="51">
        <f>CMG!F114</f>
        <v>59.072130000000001</v>
      </c>
      <c r="H121" s="18">
        <f t="shared" si="10"/>
        <v>0</v>
      </c>
      <c r="I121" s="51">
        <f>'Energía Transada'!D121</f>
        <v>0</v>
      </c>
      <c r="J121" s="51">
        <f>CMG!E114</f>
        <v>83.915329999999997</v>
      </c>
      <c r="K121" s="18">
        <f t="shared" si="9"/>
        <v>0</v>
      </c>
    </row>
    <row r="122" spans="1:11" x14ac:dyDescent="0.2">
      <c r="A122" s="40">
        <f t="shared" si="11"/>
        <v>44656</v>
      </c>
      <c r="B122" s="4">
        <f t="shared" si="12"/>
        <v>17</v>
      </c>
      <c r="C122" s="4">
        <f t="shared" si="7"/>
        <v>2022</v>
      </c>
      <c r="D122" s="4">
        <f t="shared" si="8"/>
        <v>4</v>
      </c>
      <c r="E122" s="41">
        <v>113</v>
      </c>
      <c r="F122" s="51">
        <f>'Energía Transada'!G122*1000</f>
        <v>0</v>
      </c>
      <c r="G122" s="51">
        <f>CMG!F115</f>
        <v>59.072130000000001</v>
      </c>
      <c r="H122" s="18">
        <f t="shared" si="10"/>
        <v>0</v>
      </c>
      <c r="I122" s="51">
        <f>'Energía Transada'!D122</f>
        <v>0</v>
      </c>
      <c r="J122" s="51">
        <f>CMG!E115</f>
        <v>83.915329999999997</v>
      </c>
      <c r="K122" s="18">
        <f t="shared" si="9"/>
        <v>0</v>
      </c>
    </row>
    <row r="123" spans="1:11" x14ac:dyDescent="0.2">
      <c r="A123" s="40">
        <f t="shared" si="11"/>
        <v>44656</v>
      </c>
      <c r="B123" s="4">
        <f t="shared" si="12"/>
        <v>18</v>
      </c>
      <c r="C123" s="4">
        <f t="shared" si="7"/>
        <v>2022</v>
      </c>
      <c r="D123" s="4">
        <f t="shared" si="8"/>
        <v>4</v>
      </c>
      <c r="E123" s="41">
        <v>114</v>
      </c>
      <c r="F123" s="51">
        <f>'Energía Transada'!G123*1000</f>
        <v>0</v>
      </c>
      <c r="G123" s="51">
        <f>CMG!F116</f>
        <v>70.659360000000007</v>
      </c>
      <c r="H123" s="18">
        <f t="shared" si="10"/>
        <v>0</v>
      </c>
      <c r="I123" s="51">
        <f>'Energía Transada'!D123</f>
        <v>0</v>
      </c>
      <c r="J123" s="51">
        <f>CMG!E116</f>
        <v>83.915329999999997</v>
      </c>
      <c r="K123" s="18">
        <f t="shared" si="9"/>
        <v>0</v>
      </c>
    </row>
    <row r="124" spans="1:11" x14ac:dyDescent="0.2">
      <c r="A124" s="40">
        <f t="shared" si="11"/>
        <v>44656</v>
      </c>
      <c r="B124" s="4">
        <f t="shared" si="12"/>
        <v>19</v>
      </c>
      <c r="C124" s="4">
        <f t="shared" si="7"/>
        <v>2022</v>
      </c>
      <c r="D124" s="4">
        <f t="shared" si="8"/>
        <v>4</v>
      </c>
      <c r="E124" s="41">
        <v>115</v>
      </c>
      <c r="F124" s="51">
        <f>'Energía Transada'!G124*1000</f>
        <v>7940</v>
      </c>
      <c r="G124" s="51">
        <f>CMG!F117</f>
        <v>158.62512000000001</v>
      </c>
      <c r="H124" s="18">
        <f t="shared" si="10"/>
        <v>1259483.4528000001</v>
      </c>
      <c r="I124" s="51">
        <f>'Energía Transada'!D124</f>
        <v>0</v>
      </c>
      <c r="J124" s="51">
        <f>CMG!E117</f>
        <v>170.94095999999999</v>
      </c>
      <c r="K124" s="18">
        <f t="shared" si="9"/>
        <v>0</v>
      </c>
    </row>
    <row r="125" spans="1:11" x14ac:dyDescent="0.2">
      <c r="A125" s="40">
        <f t="shared" si="11"/>
        <v>44656</v>
      </c>
      <c r="B125" s="4">
        <f t="shared" si="12"/>
        <v>20</v>
      </c>
      <c r="C125" s="4">
        <f t="shared" si="7"/>
        <v>2022</v>
      </c>
      <c r="D125" s="4">
        <f t="shared" si="8"/>
        <v>4</v>
      </c>
      <c r="E125" s="41">
        <v>116</v>
      </c>
      <c r="F125" s="51">
        <f>'Energía Transada'!G125*1000</f>
        <v>7940</v>
      </c>
      <c r="G125" s="51">
        <f>CMG!F118</f>
        <v>201.49551</v>
      </c>
      <c r="H125" s="18">
        <f t="shared" si="10"/>
        <v>1599874.3493999999</v>
      </c>
      <c r="I125" s="51">
        <f>'Energía Transada'!D125</f>
        <v>0</v>
      </c>
      <c r="J125" s="51">
        <f>CMG!E118</f>
        <v>186.17122000000001</v>
      </c>
      <c r="K125" s="18">
        <f t="shared" si="9"/>
        <v>0</v>
      </c>
    </row>
    <row r="126" spans="1:11" x14ac:dyDescent="0.2">
      <c r="A126" s="40">
        <f t="shared" si="11"/>
        <v>44656</v>
      </c>
      <c r="B126" s="4">
        <f t="shared" si="12"/>
        <v>21</v>
      </c>
      <c r="C126" s="4">
        <f t="shared" si="7"/>
        <v>2022</v>
      </c>
      <c r="D126" s="4">
        <f t="shared" si="8"/>
        <v>4</v>
      </c>
      <c r="E126" s="41">
        <v>117</v>
      </c>
      <c r="F126" s="51">
        <f>'Energía Transada'!G126*1000</f>
        <v>7940</v>
      </c>
      <c r="G126" s="51">
        <f>CMG!F119</f>
        <v>222.57814999999999</v>
      </c>
      <c r="H126" s="18">
        <f t="shared" si="10"/>
        <v>1767270.5109999999</v>
      </c>
      <c r="I126" s="51">
        <f>'Energía Transada'!D126</f>
        <v>0</v>
      </c>
      <c r="J126" s="51">
        <f>CMG!E119</f>
        <v>205.64778999999999</v>
      </c>
      <c r="K126" s="18">
        <f t="shared" si="9"/>
        <v>0</v>
      </c>
    </row>
    <row r="127" spans="1:11" x14ac:dyDescent="0.2">
      <c r="A127" s="40">
        <f t="shared" si="11"/>
        <v>44656</v>
      </c>
      <c r="B127" s="4">
        <f t="shared" si="12"/>
        <v>22</v>
      </c>
      <c r="C127" s="4">
        <f t="shared" si="7"/>
        <v>2022</v>
      </c>
      <c r="D127" s="4">
        <f t="shared" si="8"/>
        <v>4</v>
      </c>
      <c r="E127" s="41">
        <v>118</v>
      </c>
      <c r="F127" s="51">
        <f>'Energía Transada'!G127*1000</f>
        <v>7940</v>
      </c>
      <c r="G127" s="51">
        <f>CMG!F120</f>
        <v>110.9992</v>
      </c>
      <c r="H127" s="18">
        <f t="shared" si="10"/>
        <v>881333.64800000004</v>
      </c>
      <c r="I127" s="51">
        <f>'Energía Transada'!D127</f>
        <v>0</v>
      </c>
      <c r="J127" s="51">
        <f>CMG!E120</f>
        <v>102.56144</v>
      </c>
      <c r="K127" s="18">
        <f t="shared" si="9"/>
        <v>0</v>
      </c>
    </row>
    <row r="128" spans="1:11" x14ac:dyDescent="0.2">
      <c r="A128" s="40">
        <f t="shared" si="11"/>
        <v>44656</v>
      </c>
      <c r="B128" s="4">
        <f t="shared" si="12"/>
        <v>23</v>
      </c>
      <c r="C128" s="4">
        <f t="shared" si="7"/>
        <v>2022</v>
      </c>
      <c r="D128" s="4">
        <f t="shared" si="8"/>
        <v>4</v>
      </c>
      <c r="E128" s="41">
        <v>119</v>
      </c>
      <c r="F128" s="51">
        <f>'Energía Transada'!G128*1000</f>
        <v>7940</v>
      </c>
      <c r="G128" s="51">
        <f>CMG!F121</f>
        <v>154.57469</v>
      </c>
      <c r="H128" s="18">
        <f t="shared" si="10"/>
        <v>1227323.0386000001</v>
      </c>
      <c r="I128" s="51">
        <f>'Energía Transada'!D128</f>
        <v>0</v>
      </c>
      <c r="J128" s="51">
        <f>CMG!E121</f>
        <v>142.82293999999999</v>
      </c>
      <c r="K128" s="18">
        <f t="shared" si="9"/>
        <v>0</v>
      </c>
    </row>
    <row r="129" spans="1:11" x14ac:dyDescent="0.2">
      <c r="A129" s="40">
        <f t="shared" si="11"/>
        <v>44656</v>
      </c>
      <c r="B129" s="4">
        <f t="shared" si="12"/>
        <v>24</v>
      </c>
      <c r="C129" s="4">
        <f t="shared" si="7"/>
        <v>2022</v>
      </c>
      <c r="D129" s="4">
        <f t="shared" si="8"/>
        <v>4</v>
      </c>
      <c r="E129" s="41">
        <v>120</v>
      </c>
      <c r="F129" s="51">
        <f>'Energía Transada'!G129*1000</f>
        <v>7940</v>
      </c>
      <c r="G129" s="51">
        <f>CMG!F122</f>
        <v>154.57469</v>
      </c>
      <c r="H129" s="18">
        <f t="shared" si="10"/>
        <v>1227323.0386000001</v>
      </c>
      <c r="I129" s="51">
        <f>'Energía Transada'!D129</f>
        <v>0</v>
      </c>
      <c r="J129" s="51">
        <f>CMG!E122</f>
        <v>142.82293999999999</v>
      </c>
      <c r="K129" s="18">
        <f t="shared" si="9"/>
        <v>0</v>
      </c>
    </row>
    <row r="130" spans="1:11" x14ac:dyDescent="0.2">
      <c r="A130" s="40">
        <f t="shared" si="11"/>
        <v>44657</v>
      </c>
      <c r="B130" s="4">
        <f t="shared" si="12"/>
        <v>1</v>
      </c>
      <c r="C130" s="4">
        <f t="shared" si="7"/>
        <v>2022</v>
      </c>
      <c r="D130" s="4">
        <f t="shared" si="8"/>
        <v>4</v>
      </c>
      <c r="E130" s="41">
        <v>121</v>
      </c>
      <c r="F130" s="51">
        <f>'Energía Transada'!G130*1000</f>
        <v>7940</v>
      </c>
      <c r="G130" s="51">
        <f>CMG!F123</f>
        <v>148.22091</v>
      </c>
      <c r="H130" s="18">
        <f t="shared" si="10"/>
        <v>1176874.0253999999</v>
      </c>
      <c r="I130" s="51">
        <f>'Energía Transada'!D130</f>
        <v>0</v>
      </c>
      <c r="J130" s="51">
        <f>CMG!E123</f>
        <v>136.95489000000001</v>
      </c>
      <c r="K130" s="18">
        <f t="shared" si="9"/>
        <v>0</v>
      </c>
    </row>
    <row r="131" spans="1:11" x14ac:dyDescent="0.2">
      <c r="A131" s="40">
        <f t="shared" si="11"/>
        <v>44657</v>
      </c>
      <c r="B131" s="4">
        <f t="shared" si="12"/>
        <v>2</v>
      </c>
      <c r="C131" s="4">
        <f t="shared" si="7"/>
        <v>2022</v>
      </c>
      <c r="D131" s="4">
        <f t="shared" si="8"/>
        <v>4</v>
      </c>
      <c r="E131" s="41">
        <v>122</v>
      </c>
      <c r="F131" s="51">
        <f>'Energía Transada'!G131*1000</f>
        <v>7940</v>
      </c>
      <c r="G131" s="51">
        <f>CMG!F124</f>
        <v>105.3888</v>
      </c>
      <c r="H131" s="18">
        <f t="shared" si="10"/>
        <v>836787.07200000004</v>
      </c>
      <c r="I131" s="51">
        <f>'Energía Transada'!D131</f>
        <v>0</v>
      </c>
      <c r="J131" s="51">
        <f>CMG!E124</f>
        <v>98.70214</v>
      </c>
      <c r="K131" s="18">
        <f t="shared" si="9"/>
        <v>0</v>
      </c>
    </row>
    <row r="132" spans="1:11" x14ac:dyDescent="0.2">
      <c r="A132" s="40">
        <f t="shared" si="11"/>
        <v>44657</v>
      </c>
      <c r="B132" s="4">
        <f t="shared" si="12"/>
        <v>3</v>
      </c>
      <c r="C132" s="4">
        <f t="shared" si="7"/>
        <v>2022</v>
      </c>
      <c r="D132" s="4">
        <f t="shared" si="8"/>
        <v>4</v>
      </c>
      <c r="E132" s="41">
        <v>123</v>
      </c>
      <c r="F132" s="51">
        <f>'Energía Transada'!G132*1000</f>
        <v>7940</v>
      </c>
      <c r="G132" s="51">
        <f>CMG!F125</f>
        <v>100.68944</v>
      </c>
      <c r="H132" s="18">
        <f t="shared" si="10"/>
        <v>799474.15360000008</v>
      </c>
      <c r="I132" s="51">
        <f>'Energía Transada'!D132</f>
        <v>0</v>
      </c>
      <c r="J132" s="51">
        <f>CMG!E125</f>
        <v>94.298929999999999</v>
      </c>
      <c r="K132" s="18">
        <f t="shared" si="9"/>
        <v>0</v>
      </c>
    </row>
    <row r="133" spans="1:11" x14ac:dyDescent="0.2">
      <c r="A133" s="40">
        <f t="shared" si="11"/>
        <v>44657</v>
      </c>
      <c r="B133" s="4">
        <f t="shared" si="12"/>
        <v>4</v>
      </c>
      <c r="C133" s="4">
        <f t="shared" si="7"/>
        <v>2022</v>
      </c>
      <c r="D133" s="4">
        <f t="shared" si="8"/>
        <v>4</v>
      </c>
      <c r="E133" s="41">
        <v>124</v>
      </c>
      <c r="F133" s="51">
        <f>'Energía Transada'!G133*1000</f>
        <v>7940</v>
      </c>
      <c r="G133" s="51">
        <f>CMG!F126</f>
        <v>88.789069999999995</v>
      </c>
      <c r="H133" s="18">
        <f t="shared" si="10"/>
        <v>704985.21580000001</v>
      </c>
      <c r="I133" s="51">
        <f>'Energía Transada'!D133</f>
        <v>0</v>
      </c>
      <c r="J133" s="51">
        <f>CMG!E126</f>
        <v>83.154510000000002</v>
      </c>
      <c r="K133" s="18">
        <f t="shared" si="9"/>
        <v>0</v>
      </c>
    </row>
    <row r="134" spans="1:11" x14ac:dyDescent="0.2">
      <c r="A134" s="40">
        <f t="shared" si="11"/>
        <v>44657</v>
      </c>
      <c r="B134" s="4">
        <f t="shared" si="12"/>
        <v>5</v>
      </c>
      <c r="C134" s="4">
        <f t="shared" si="7"/>
        <v>2022</v>
      </c>
      <c r="D134" s="4">
        <f t="shared" si="8"/>
        <v>4</v>
      </c>
      <c r="E134" s="41">
        <v>125</v>
      </c>
      <c r="F134" s="51">
        <f>'Energía Transada'!G134*1000</f>
        <v>7940</v>
      </c>
      <c r="G134" s="51">
        <f>CMG!F127</f>
        <v>82.110209999999995</v>
      </c>
      <c r="H134" s="18">
        <f t="shared" si="10"/>
        <v>651955.06739999994</v>
      </c>
      <c r="I134" s="51">
        <f>'Energía Transada'!D134</f>
        <v>0</v>
      </c>
      <c r="J134" s="51">
        <f>CMG!E127</f>
        <v>76.89649</v>
      </c>
      <c r="K134" s="18">
        <f t="shared" si="9"/>
        <v>0</v>
      </c>
    </row>
    <row r="135" spans="1:11" x14ac:dyDescent="0.2">
      <c r="A135" s="40">
        <f t="shared" si="11"/>
        <v>44657</v>
      </c>
      <c r="B135" s="4">
        <f t="shared" si="12"/>
        <v>6</v>
      </c>
      <c r="C135" s="4">
        <f t="shared" si="7"/>
        <v>2022</v>
      </c>
      <c r="D135" s="4">
        <f t="shared" si="8"/>
        <v>4</v>
      </c>
      <c r="E135" s="41">
        <v>126</v>
      </c>
      <c r="F135" s="51">
        <f>'Energía Transada'!G135*1000</f>
        <v>7940</v>
      </c>
      <c r="G135" s="51">
        <f>CMG!F128</f>
        <v>79.678700000000006</v>
      </c>
      <c r="H135" s="18">
        <f t="shared" si="10"/>
        <v>632648.87800000003</v>
      </c>
      <c r="I135" s="51">
        <f>'Energía Transada'!D135</f>
        <v>0</v>
      </c>
      <c r="J135" s="51">
        <f>CMG!E128</f>
        <v>74.620850000000004</v>
      </c>
      <c r="K135" s="18">
        <f t="shared" si="9"/>
        <v>0</v>
      </c>
    </row>
    <row r="136" spans="1:11" x14ac:dyDescent="0.2">
      <c r="A136" s="40">
        <f t="shared" si="11"/>
        <v>44657</v>
      </c>
      <c r="B136" s="4">
        <f t="shared" si="12"/>
        <v>7</v>
      </c>
      <c r="C136" s="4">
        <f t="shared" si="7"/>
        <v>2022</v>
      </c>
      <c r="D136" s="4">
        <f t="shared" si="8"/>
        <v>4</v>
      </c>
      <c r="E136" s="41">
        <v>127</v>
      </c>
      <c r="F136" s="51">
        <f>'Energía Transada'!G136*1000</f>
        <v>7940</v>
      </c>
      <c r="G136" s="51">
        <f>CMG!F129</f>
        <v>79.678700000000006</v>
      </c>
      <c r="H136" s="18">
        <f t="shared" si="10"/>
        <v>632648.87800000003</v>
      </c>
      <c r="I136" s="51">
        <f>'Energía Transada'!D136</f>
        <v>0</v>
      </c>
      <c r="J136" s="51">
        <f>CMG!E129</f>
        <v>74.620850000000004</v>
      </c>
      <c r="K136" s="18">
        <f t="shared" si="9"/>
        <v>0</v>
      </c>
    </row>
    <row r="137" spans="1:11" x14ac:dyDescent="0.2">
      <c r="A137" s="40">
        <f t="shared" si="11"/>
        <v>44657</v>
      </c>
      <c r="B137" s="4">
        <f t="shared" si="12"/>
        <v>8</v>
      </c>
      <c r="C137" s="4">
        <f t="shared" si="7"/>
        <v>2022</v>
      </c>
      <c r="D137" s="4">
        <f t="shared" si="8"/>
        <v>4</v>
      </c>
      <c r="E137" s="41">
        <v>128</v>
      </c>
      <c r="F137" s="51">
        <f>'Energía Transada'!G137*1000</f>
        <v>7940</v>
      </c>
      <c r="G137" s="51">
        <f>CMG!F130</f>
        <v>99.816590000000005</v>
      </c>
      <c r="H137" s="18">
        <f t="shared" si="10"/>
        <v>792543.72460000007</v>
      </c>
      <c r="I137" s="51">
        <f>'Energía Transada'!D137</f>
        <v>0</v>
      </c>
      <c r="J137" s="51">
        <f>CMG!E130</f>
        <v>93.488429999999994</v>
      </c>
      <c r="K137" s="18">
        <f t="shared" si="9"/>
        <v>0</v>
      </c>
    </row>
    <row r="138" spans="1:11" x14ac:dyDescent="0.2">
      <c r="A138" s="40">
        <f t="shared" si="11"/>
        <v>44657</v>
      </c>
      <c r="B138" s="4">
        <f t="shared" si="12"/>
        <v>9</v>
      </c>
      <c r="C138" s="4">
        <f t="shared" ref="C138:C201" si="13">YEAR(A138)</f>
        <v>2022</v>
      </c>
      <c r="D138" s="4">
        <f t="shared" ref="D138:D201" si="14">MONTH(A138)</f>
        <v>4</v>
      </c>
      <c r="E138" s="41">
        <v>129</v>
      </c>
      <c r="F138" s="51">
        <f>'Energía Transada'!G138*1000</f>
        <v>0</v>
      </c>
      <c r="G138" s="51">
        <f>CMG!F131</f>
        <v>89.108590000000007</v>
      </c>
      <c r="H138" s="18">
        <f t="shared" si="10"/>
        <v>0</v>
      </c>
      <c r="I138" s="51">
        <f>'Energía Transada'!D138</f>
        <v>0</v>
      </c>
      <c r="J138" s="51">
        <f>CMG!E131</f>
        <v>83.450659999999999</v>
      </c>
      <c r="K138" s="18">
        <f t="shared" ref="K138:K201" si="15">I138*J138</f>
        <v>0</v>
      </c>
    </row>
    <row r="139" spans="1:11" x14ac:dyDescent="0.2">
      <c r="A139" s="40">
        <f t="shared" si="11"/>
        <v>44657</v>
      </c>
      <c r="B139" s="4">
        <f t="shared" si="12"/>
        <v>10</v>
      </c>
      <c r="C139" s="4">
        <f t="shared" si="13"/>
        <v>2022</v>
      </c>
      <c r="D139" s="4">
        <f t="shared" si="14"/>
        <v>4</v>
      </c>
      <c r="E139" s="41">
        <v>130</v>
      </c>
      <c r="F139" s="51">
        <f>'Energía Transada'!G139*1000</f>
        <v>0</v>
      </c>
      <c r="G139" s="51">
        <f>CMG!F132</f>
        <v>48.295079999999999</v>
      </c>
      <c r="H139" s="18">
        <f t="shared" ref="H139:H202" si="16">F139*G139</f>
        <v>0</v>
      </c>
      <c r="I139" s="51">
        <f>'Energía Transada'!D139</f>
        <v>0</v>
      </c>
      <c r="J139" s="51">
        <f>CMG!E132</f>
        <v>52.152760000000001</v>
      </c>
      <c r="K139" s="18">
        <f t="shared" si="15"/>
        <v>0</v>
      </c>
    </row>
    <row r="140" spans="1:11" x14ac:dyDescent="0.2">
      <c r="A140" s="40">
        <f t="shared" ref="A140:A203" si="17">IF(B139=24,A139+1,A139)</f>
        <v>44657</v>
      </c>
      <c r="B140" s="4">
        <f t="shared" ref="B140:B203" si="18">IF(B139=24,1,B139+1)</f>
        <v>11</v>
      </c>
      <c r="C140" s="4">
        <f t="shared" si="13"/>
        <v>2022</v>
      </c>
      <c r="D140" s="4">
        <f t="shared" si="14"/>
        <v>4</v>
      </c>
      <c r="E140" s="41">
        <v>131</v>
      </c>
      <c r="F140" s="51">
        <f>'Energía Transada'!G140*1000</f>
        <v>0</v>
      </c>
      <c r="G140" s="51">
        <f>CMG!F133</f>
        <v>52.550220000000003</v>
      </c>
      <c r="H140" s="18">
        <f t="shared" si="16"/>
        <v>0</v>
      </c>
      <c r="I140" s="51">
        <f>'Energía Transada'!D140</f>
        <v>0</v>
      </c>
      <c r="J140" s="51">
        <f>CMG!E133</f>
        <v>56.743020000000001</v>
      </c>
      <c r="K140" s="18">
        <f t="shared" si="15"/>
        <v>0</v>
      </c>
    </row>
    <row r="141" spans="1:11" x14ac:dyDescent="0.2">
      <c r="A141" s="40">
        <f t="shared" si="17"/>
        <v>44657</v>
      </c>
      <c r="B141" s="4">
        <f t="shared" si="18"/>
        <v>12</v>
      </c>
      <c r="C141" s="4">
        <f t="shared" si="13"/>
        <v>2022</v>
      </c>
      <c r="D141" s="4">
        <f t="shared" si="14"/>
        <v>4</v>
      </c>
      <c r="E141" s="41">
        <v>132</v>
      </c>
      <c r="F141" s="51">
        <f>'Energía Transada'!G141*1000</f>
        <v>0</v>
      </c>
      <c r="G141" s="51">
        <f>CMG!F134</f>
        <v>42.270859999999999</v>
      </c>
      <c r="H141" s="18">
        <f t="shared" si="16"/>
        <v>0</v>
      </c>
      <c r="I141" s="51">
        <f>'Energía Transada'!D141</f>
        <v>0</v>
      </c>
      <c r="J141" s="51">
        <f>CMG!E134</f>
        <v>45.645359999999997</v>
      </c>
      <c r="K141" s="18">
        <f t="shared" si="15"/>
        <v>0</v>
      </c>
    </row>
    <row r="142" spans="1:11" x14ac:dyDescent="0.2">
      <c r="A142" s="40">
        <f t="shared" si="17"/>
        <v>44657</v>
      </c>
      <c r="B142" s="4">
        <f t="shared" si="18"/>
        <v>13</v>
      </c>
      <c r="C142" s="4">
        <f t="shared" si="13"/>
        <v>2022</v>
      </c>
      <c r="D142" s="4">
        <f t="shared" si="14"/>
        <v>4</v>
      </c>
      <c r="E142" s="41">
        <v>133</v>
      </c>
      <c r="F142" s="51">
        <f>'Energía Transada'!G142*1000</f>
        <v>0</v>
      </c>
      <c r="G142" s="51">
        <f>CMG!F135</f>
        <v>36.636299999999999</v>
      </c>
      <c r="H142" s="18">
        <f t="shared" si="16"/>
        <v>0</v>
      </c>
      <c r="I142" s="51">
        <f>'Energía Transada'!D142</f>
        <v>0</v>
      </c>
      <c r="J142" s="51">
        <f>CMG!E135</f>
        <v>56.010449999999999</v>
      </c>
      <c r="K142" s="18">
        <f t="shared" si="15"/>
        <v>0</v>
      </c>
    </row>
    <row r="143" spans="1:11" x14ac:dyDescent="0.2">
      <c r="A143" s="40">
        <f t="shared" si="17"/>
        <v>44657</v>
      </c>
      <c r="B143" s="4">
        <f t="shared" si="18"/>
        <v>14</v>
      </c>
      <c r="C143" s="4">
        <f t="shared" si="13"/>
        <v>2022</v>
      </c>
      <c r="D143" s="4">
        <f t="shared" si="14"/>
        <v>4</v>
      </c>
      <c r="E143" s="41">
        <v>134</v>
      </c>
      <c r="F143" s="51">
        <f>'Energía Transada'!G143*1000</f>
        <v>0</v>
      </c>
      <c r="G143" s="51">
        <f>CMG!F136</f>
        <v>0</v>
      </c>
      <c r="H143" s="18">
        <f t="shared" si="16"/>
        <v>0</v>
      </c>
      <c r="I143" s="51">
        <f>'Energía Transada'!D143</f>
        <v>0</v>
      </c>
      <c r="J143" s="51">
        <f>CMG!E136</f>
        <v>83.419479999999993</v>
      </c>
      <c r="K143" s="18">
        <f t="shared" si="15"/>
        <v>0</v>
      </c>
    </row>
    <row r="144" spans="1:11" x14ac:dyDescent="0.2">
      <c r="A144" s="40">
        <f t="shared" si="17"/>
        <v>44657</v>
      </c>
      <c r="B144" s="4">
        <f t="shared" si="18"/>
        <v>15</v>
      </c>
      <c r="C144" s="4">
        <f t="shared" si="13"/>
        <v>2022</v>
      </c>
      <c r="D144" s="4">
        <f t="shared" si="14"/>
        <v>4</v>
      </c>
      <c r="E144" s="41">
        <v>135</v>
      </c>
      <c r="F144" s="51">
        <f>'Energía Transada'!G144*1000</f>
        <v>0</v>
      </c>
      <c r="G144" s="51">
        <f>CMG!F137</f>
        <v>16.100960000000001</v>
      </c>
      <c r="H144" s="18">
        <f t="shared" si="16"/>
        <v>0</v>
      </c>
      <c r="I144" s="51">
        <f>'Energía Transada'!D144</f>
        <v>0</v>
      </c>
      <c r="J144" s="51">
        <f>CMG!E137</f>
        <v>80.419060000000002</v>
      </c>
      <c r="K144" s="18">
        <f t="shared" si="15"/>
        <v>0</v>
      </c>
    </row>
    <row r="145" spans="1:11" x14ac:dyDescent="0.2">
      <c r="A145" s="40">
        <f t="shared" si="17"/>
        <v>44657</v>
      </c>
      <c r="B145" s="4">
        <f t="shared" si="18"/>
        <v>16</v>
      </c>
      <c r="C145" s="4">
        <f t="shared" si="13"/>
        <v>2022</v>
      </c>
      <c r="D145" s="4">
        <f t="shared" si="14"/>
        <v>4</v>
      </c>
      <c r="E145" s="41">
        <v>136</v>
      </c>
      <c r="F145" s="51">
        <f>'Energía Transada'!G145*1000</f>
        <v>0</v>
      </c>
      <c r="G145" s="51">
        <f>CMG!F138</f>
        <v>59.283630000000002</v>
      </c>
      <c r="H145" s="18">
        <f t="shared" si="16"/>
        <v>0</v>
      </c>
      <c r="I145" s="51">
        <f>'Energía Transada'!D145</f>
        <v>0</v>
      </c>
      <c r="J145" s="51">
        <f>CMG!E138</f>
        <v>71.4178</v>
      </c>
      <c r="K145" s="18">
        <f t="shared" si="15"/>
        <v>0</v>
      </c>
    </row>
    <row r="146" spans="1:11" x14ac:dyDescent="0.2">
      <c r="A146" s="40">
        <f t="shared" si="17"/>
        <v>44657</v>
      </c>
      <c r="B146" s="4">
        <f t="shared" si="18"/>
        <v>17</v>
      </c>
      <c r="C146" s="4">
        <f t="shared" si="13"/>
        <v>2022</v>
      </c>
      <c r="D146" s="4">
        <f t="shared" si="14"/>
        <v>4</v>
      </c>
      <c r="E146" s="41">
        <v>137</v>
      </c>
      <c r="F146" s="51">
        <f>'Energía Transada'!G146*1000</f>
        <v>0</v>
      </c>
      <c r="G146" s="51">
        <f>CMG!F139</f>
        <v>64.396039999999999</v>
      </c>
      <c r="H146" s="18">
        <f t="shared" si="16"/>
        <v>0</v>
      </c>
      <c r="I146" s="51">
        <f>'Energía Transada'!D146</f>
        <v>0</v>
      </c>
      <c r="J146" s="51">
        <f>CMG!E139</f>
        <v>171.86564000000001</v>
      </c>
      <c r="K146" s="18">
        <f t="shared" si="15"/>
        <v>0</v>
      </c>
    </row>
    <row r="147" spans="1:11" x14ac:dyDescent="0.2">
      <c r="A147" s="40">
        <f t="shared" si="17"/>
        <v>44657</v>
      </c>
      <c r="B147" s="4">
        <f t="shared" si="18"/>
        <v>18</v>
      </c>
      <c r="C147" s="4">
        <f t="shared" si="13"/>
        <v>2022</v>
      </c>
      <c r="D147" s="4">
        <f t="shared" si="14"/>
        <v>4</v>
      </c>
      <c r="E147" s="41">
        <v>138</v>
      </c>
      <c r="F147" s="51">
        <f>'Energía Transada'!G147*1000</f>
        <v>0</v>
      </c>
      <c r="G147" s="51">
        <f>CMG!F140</f>
        <v>85.360010000000003</v>
      </c>
      <c r="H147" s="18">
        <f t="shared" si="16"/>
        <v>0</v>
      </c>
      <c r="I147" s="51">
        <f>'Energía Transada'!D147</f>
        <v>0</v>
      </c>
      <c r="J147" s="51">
        <f>CMG!E140</f>
        <v>178.5445</v>
      </c>
      <c r="K147" s="18">
        <f t="shared" si="15"/>
        <v>0</v>
      </c>
    </row>
    <row r="148" spans="1:11" x14ac:dyDescent="0.2">
      <c r="A148" s="40">
        <f t="shared" si="17"/>
        <v>44657</v>
      </c>
      <c r="B148" s="4">
        <f t="shared" si="18"/>
        <v>19</v>
      </c>
      <c r="C148" s="4">
        <f t="shared" si="13"/>
        <v>2022</v>
      </c>
      <c r="D148" s="4">
        <f t="shared" si="14"/>
        <v>4</v>
      </c>
      <c r="E148" s="41">
        <v>139</v>
      </c>
      <c r="F148" s="51">
        <f>'Energía Transada'!G148*1000</f>
        <v>7940</v>
      </c>
      <c r="G148" s="51">
        <f>CMG!F141</f>
        <v>230.01925</v>
      </c>
      <c r="H148" s="18">
        <f t="shared" si="16"/>
        <v>1826352.845</v>
      </c>
      <c r="I148" s="51">
        <f>'Energía Transada'!D148</f>
        <v>0</v>
      </c>
      <c r="J148" s="51">
        <f>CMG!E141</f>
        <v>248.40364</v>
      </c>
      <c r="K148" s="18">
        <f t="shared" si="15"/>
        <v>0</v>
      </c>
    </row>
    <row r="149" spans="1:11" x14ac:dyDescent="0.2">
      <c r="A149" s="40">
        <f t="shared" si="17"/>
        <v>44657</v>
      </c>
      <c r="B149" s="4">
        <f t="shared" si="18"/>
        <v>20</v>
      </c>
      <c r="C149" s="4">
        <f t="shared" si="13"/>
        <v>2022</v>
      </c>
      <c r="D149" s="4">
        <f t="shared" si="14"/>
        <v>4</v>
      </c>
      <c r="E149" s="41">
        <v>140</v>
      </c>
      <c r="F149" s="51">
        <f>'Energía Transada'!G149*1000</f>
        <v>7940</v>
      </c>
      <c r="G149" s="51">
        <f>CMG!F142</f>
        <v>253.4537</v>
      </c>
      <c r="H149" s="18">
        <f t="shared" si="16"/>
        <v>2012422.378</v>
      </c>
      <c r="I149" s="51">
        <f>'Energía Transada'!D149</f>
        <v>0</v>
      </c>
      <c r="J149" s="51">
        <f>CMG!E142</f>
        <v>251.57552000000001</v>
      </c>
      <c r="K149" s="18">
        <f t="shared" si="15"/>
        <v>0</v>
      </c>
    </row>
    <row r="150" spans="1:11" x14ac:dyDescent="0.2">
      <c r="A150" s="40">
        <f t="shared" si="17"/>
        <v>44657</v>
      </c>
      <c r="B150" s="4">
        <f t="shared" si="18"/>
        <v>21</v>
      </c>
      <c r="C150" s="4">
        <f t="shared" si="13"/>
        <v>2022</v>
      </c>
      <c r="D150" s="4">
        <f t="shared" si="14"/>
        <v>4</v>
      </c>
      <c r="E150" s="41">
        <v>141</v>
      </c>
      <c r="F150" s="51">
        <f>'Energía Transada'!G150*1000</f>
        <v>7940</v>
      </c>
      <c r="G150" s="51">
        <f>CMG!F143</f>
        <v>157.59611000000001</v>
      </c>
      <c r="H150" s="18">
        <f t="shared" si="16"/>
        <v>1251313.1134000001</v>
      </c>
      <c r="I150" s="51">
        <f>'Energía Transada'!D150</f>
        <v>0</v>
      </c>
      <c r="J150" s="51">
        <f>CMG!E143</f>
        <v>156.42712</v>
      </c>
      <c r="K150" s="18">
        <f t="shared" si="15"/>
        <v>0</v>
      </c>
    </row>
    <row r="151" spans="1:11" x14ac:dyDescent="0.2">
      <c r="A151" s="40">
        <f t="shared" si="17"/>
        <v>44657</v>
      </c>
      <c r="B151" s="4">
        <f t="shared" si="18"/>
        <v>22</v>
      </c>
      <c r="C151" s="4">
        <f t="shared" si="13"/>
        <v>2022</v>
      </c>
      <c r="D151" s="4">
        <f t="shared" si="14"/>
        <v>4</v>
      </c>
      <c r="E151" s="41">
        <v>142</v>
      </c>
      <c r="F151" s="51">
        <f>'Energía Transada'!G151*1000</f>
        <v>7940</v>
      </c>
      <c r="G151" s="51">
        <f>CMG!F144</f>
        <v>85.554850000000002</v>
      </c>
      <c r="H151" s="18">
        <f t="shared" si="16"/>
        <v>679305.50899999996</v>
      </c>
      <c r="I151" s="51">
        <f>'Energía Transada'!D151</f>
        <v>0</v>
      </c>
      <c r="J151" s="51">
        <f>CMG!E144</f>
        <v>84.923590000000004</v>
      </c>
      <c r="K151" s="18">
        <f t="shared" si="15"/>
        <v>0</v>
      </c>
    </row>
    <row r="152" spans="1:11" x14ac:dyDescent="0.2">
      <c r="A152" s="40">
        <f t="shared" si="17"/>
        <v>44657</v>
      </c>
      <c r="B152" s="4">
        <f t="shared" si="18"/>
        <v>23</v>
      </c>
      <c r="C152" s="4">
        <f t="shared" si="13"/>
        <v>2022</v>
      </c>
      <c r="D152" s="4">
        <f t="shared" si="14"/>
        <v>4</v>
      </c>
      <c r="E152" s="41">
        <v>143</v>
      </c>
      <c r="F152" s="51">
        <f>'Energía Transada'!G152*1000</f>
        <v>7940</v>
      </c>
      <c r="G152" s="51">
        <f>CMG!F145</f>
        <v>79.468279999999993</v>
      </c>
      <c r="H152" s="18">
        <f t="shared" si="16"/>
        <v>630978.14319999993</v>
      </c>
      <c r="I152" s="51">
        <f>'Energía Transada'!D152</f>
        <v>0</v>
      </c>
      <c r="J152" s="51">
        <f>CMG!E145</f>
        <v>78.883780000000002</v>
      </c>
      <c r="K152" s="18">
        <f t="shared" si="15"/>
        <v>0</v>
      </c>
    </row>
    <row r="153" spans="1:11" x14ac:dyDescent="0.2">
      <c r="A153" s="40">
        <f t="shared" si="17"/>
        <v>44657</v>
      </c>
      <c r="B153" s="4">
        <f t="shared" si="18"/>
        <v>24</v>
      </c>
      <c r="C153" s="4">
        <f t="shared" si="13"/>
        <v>2022</v>
      </c>
      <c r="D153" s="4">
        <f t="shared" si="14"/>
        <v>4</v>
      </c>
      <c r="E153" s="41">
        <v>144</v>
      </c>
      <c r="F153" s="51">
        <f>'Energía Transada'!G153*1000</f>
        <v>7940</v>
      </c>
      <c r="G153" s="51">
        <f>CMG!F146</f>
        <v>83.123339999999999</v>
      </c>
      <c r="H153" s="18">
        <f t="shared" si="16"/>
        <v>659999.31960000005</v>
      </c>
      <c r="I153" s="51">
        <f>'Energía Transada'!D153</f>
        <v>0</v>
      </c>
      <c r="J153" s="51">
        <f>CMG!E146</f>
        <v>82.507670000000005</v>
      </c>
      <c r="K153" s="18">
        <f t="shared" si="15"/>
        <v>0</v>
      </c>
    </row>
    <row r="154" spans="1:11" x14ac:dyDescent="0.2">
      <c r="A154" s="40">
        <f t="shared" si="17"/>
        <v>44658</v>
      </c>
      <c r="B154" s="4">
        <f t="shared" si="18"/>
        <v>1</v>
      </c>
      <c r="C154" s="4">
        <f t="shared" si="13"/>
        <v>2022</v>
      </c>
      <c r="D154" s="4">
        <f t="shared" si="14"/>
        <v>4</v>
      </c>
      <c r="E154" s="41">
        <v>145</v>
      </c>
      <c r="F154" s="51">
        <f>'Energía Transada'!G154*1000</f>
        <v>7940</v>
      </c>
      <c r="G154" s="51">
        <f>CMG!F147</f>
        <v>88.602029999999999</v>
      </c>
      <c r="H154" s="18">
        <f t="shared" si="16"/>
        <v>703500.11820000003</v>
      </c>
      <c r="I154" s="51">
        <f>'Energía Transada'!D154</f>
        <v>0</v>
      </c>
      <c r="J154" s="51">
        <f>CMG!E147</f>
        <v>87.947389999999999</v>
      </c>
      <c r="K154" s="18">
        <f t="shared" si="15"/>
        <v>0</v>
      </c>
    </row>
    <row r="155" spans="1:11" x14ac:dyDescent="0.2">
      <c r="A155" s="40">
        <f t="shared" si="17"/>
        <v>44658</v>
      </c>
      <c r="B155" s="4">
        <f t="shared" si="18"/>
        <v>2</v>
      </c>
      <c r="C155" s="4">
        <f t="shared" si="13"/>
        <v>2022</v>
      </c>
      <c r="D155" s="4">
        <f t="shared" si="14"/>
        <v>4</v>
      </c>
      <c r="E155" s="41">
        <v>146</v>
      </c>
      <c r="F155" s="51">
        <f>'Energía Transada'!G155*1000</f>
        <v>7940</v>
      </c>
      <c r="G155" s="51">
        <f>CMG!F148</f>
        <v>104.61488</v>
      </c>
      <c r="H155" s="18">
        <f t="shared" si="16"/>
        <v>830642.14720000001</v>
      </c>
      <c r="I155" s="51">
        <f>'Energía Transada'!D155</f>
        <v>0</v>
      </c>
      <c r="J155" s="51">
        <f>CMG!E148</f>
        <v>109.62787</v>
      </c>
      <c r="K155" s="18">
        <f t="shared" si="15"/>
        <v>0</v>
      </c>
    </row>
    <row r="156" spans="1:11" x14ac:dyDescent="0.2">
      <c r="A156" s="40">
        <f t="shared" si="17"/>
        <v>44658</v>
      </c>
      <c r="B156" s="4">
        <f t="shared" si="18"/>
        <v>3</v>
      </c>
      <c r="C156" s="4">
        <f t="shared" si="13"/>
        <v>2022</v>
      </c>
      <c r="D156" s="4">
        <f t="shared" si="14"/>
        <v>4</v>
      </c>
      <c r="E156" s="41">
        <v>147</v>
      </c>
      <c r="F156" s="51">
        <f>'Energía Transada'!G156*1000</f>
        <v>7940</v>
      </c>
      <c r="G156" s="51">
        <f>CMG!F149</f>
        <v>107.00388</v>
      </c>
      <c r="H156" s="18">
        <f t="shared" si="16"/>
        <v>849610.80719999992</v>
      </c>
      <c r="I156" s="51">
        <f>'Energía Transada'!D156</f>
        <v>0</v>
      </c>
      <c r="J156" s="51">
        <f>CMG!E149</f>
        <v>112.12653</v>
      </c>
      <c r="K156" s="18">
        <f t="shared" si="15"/>
        <v>0</v>
      </c>
    </row>
    <row r="157" spans="1:11" x14ac:dyDescent="0.2">
      <c r="A157" s="40">
        <f t="shared" si="17"/>
        <v>44658</v>
      </c>
      <c r="B157" s="4">
        <f t="shared" si="18"/>
        <v>4</v>
      </c>
      <c r="C157" s="4">
        <f t="shared" si="13"/>
        <v>2022</v>
      </c>
      <c r="D157" s="4">
        <f t="shared" si="14"/>
        <v>4</v>
      </c>
      <c r="E157" s="41">
        <v>148</v>
      </c>
      <c r="F157" s="51">
        <f>'Energía Transada'!G157*1000</f>
        <v>7940</v>
      </c>
      <c r="G157" s="51">
        <f>CMG!F150</f>
        <v>107.00388</v>
      </c>
      <c r="H157" s="18">
        <f t="shared" si="16"/>
        <v>849610.80719999992</v>
      </c>
      <c r="I157" s="51">
        <f>'Energía Transada'!D157</f>
        <v>0</v>
      </c>
      <c r="J157" s="51">
        <f>CMG!E150</f>
        <v>112.12653</v>
      </c>
      <c r="K157" s="18">
        <f t="shared" si="15"/>
        <v>0</v>
      </c>
    </row>
    <row r="158" spans="1:11" x14ac:dyDescent="0.2">
      <c r="A158" s="40">
        <f t="shared" si="17"/>
        <v>44658</v>
      </c>
      <c r="B158" s="4">
        <f t="shared" si="18"/>
        <v>5</v>
      </c>
      <c r="C158" s="4">
        <f t="shared" si="13"/>
        <v>2022</v>
      </c>
      <c r="D158" s="4">
        <f t="shared" si="14"/>
        <v>4</v>
      </c>
      <c r="E158" s="41">
        <v>149</v>
      </c>
      <c r="F158" s="51">
        <f>'Energía Transada'!G158*1000</f>
        <v>7940</v>
      </c>
      <c r="G158" s="51">
        <f>CMG!F151</f>
        <v>107.00388</v>
      </c>
      <c r="H158" s="18">
        <f t="shared" si="16"/>
        <v>849610.80719999992</v>
      </c>
      <c r="I158" s="51">
        <f>'Energía Transada'!D158</f>
        <v>0</v>
      </c>
      <c r="J158" s="51">
        <f>CMG!E151</f>
        <v>112.12653</v>
      </c>
      <c r="K158" s="18">
        <f t="shared" si="15"/>
        <v>0</v>
      </c>
    </row>
    <row r="159" spans="1:11" x14ac:dyDescent="0.2">
      <c r="A159" s="40">
        <f t="shared" si="17"/>
        <v>44658</v>
      </c>
      <c r="B159" s="4">
        <f t="shared" si="18"/>
        <v>6</v>
      </c>
      <c r="C159" s="4">
        <f t="shared" si="13"/>
        <v>2022</v>
      </c>
      <c r="D159" s="4">
        <f t="shared" si="14"/>
        <v>4</v>
      </c>
      <c r="E159" s="41">
        <v>150</v>
      </c>
      <c r="F159" s="51">
        <f>'Energía Transada'!G159*1000</f>
        <v>7940</v>
      </c>
      <c r="G159" s="51">
        <f>CMG!F152</f>
        <v>107.00388</v>
      </c>
      <c r="H159" s="18">
        <f t="shared" si="16"/>
        <v>849610.80719999992</v>
      </c>
      <c r="I159" s="51">
        <f>'Energía Transada'!D159</f>
        <v>0</v>
      </c>
      <c r="J159" s="51">
        <f>CMG!E152</f>
        <v>112.12653</v>
      </c>
      <c r="K159" s="18">
        <f t="shared" si="15"/>
        <v>0</v>
      </c>
    </row>
    <row r="160" spans="1:11" x14ac:dyDescent="0.2">
      <c r="A160" s="40">
        <f t="shared" si="17"/>
        <v>44658</v>
      </c>
      <c r="B160" s="4">
        <f t="shared" si="18"/>
        <v>7</v>
      </c>
      <c r="C160" s="4">
        <f t="shared" si="13"/>
        <v>2022</v>
      </c>
      <c r="D160" s="4">
        <f t="shared" si="14"/>
        <v>4</v>
      </c>
      <c r="E160" s="41">
        <v>151</v>
      </c>
      <c r="F160" s="51">
        <f>'Energía Transada'!G160*1000</f>
        <v>7940</v>
      </c>
      <c r="G160" s="51">
        <f>CMG!F153</f>
        <v>107.00388</v>
      </c>
      <c r="H160" s="18">
        <f t="shared" si="16"/>
        <v>849610.80719999992</v>
      </c>
      <c r="I160" s="51">
        <f>'Energía Transada'!D160</f>
        <v>0</v>
      </c>
      <c r="J160" s="51">
        <f>CMG!E153</f>
        <v>112.12653</v>
      </c>
      <c r="K160" s="18">
        <f t="shared" si="15"/>
        <v>0</v>
      </c>
    </row>
    <row r="161" spans="1:11" x14ac:dyDescent="0.2">
      <c r="A161" s="40">
        <f t="shared" si="17"/>
        <v>44658</v>
      </c>
      <c r="B161" s="4">
        <f t="shared" si="18"/>
        <v>8</v>
      </c>
      <c r="C161" s="4">
        <f t="shared" si="13"/>
        <v>2022</v>
      </c>
      <c r="D161" s="4">
        <f t="shared" si="14"/>
        <v>4</v>
      </c>
      <c r="E161" s="41">
        <v>152</v>
      </c>
      <c r="F161" s="51">
        <f>'Energía Transada'!G161*1000</f>
        <v>7940</v>
      </c>
      <c r="G161" s="51">
        <f>CMG!F154</f>
        <v>193.75997000000001</v>
      </c>
      <c r="H161" s="18">
        <f t="shared" si="16"/>
        <v>1538454.1618000001</v>
      </c>
      <c r="I161" s="51">
        <f>'Energía Transada'!D161</f>
        <v>0</v>
      </c>
      <c r="J161" s="51">
        <f>CMG!E154</f>
        <v>203.04184000000001</v>
      </c>
      <c r="K161" s="18">
        <f t="shared" si="15"/>
        <v>0</v>
      </c>
    </row>
    <row r="162" spans="1:11" x14ac:dyDescent="0.2">
      <c r="A162" s="40">
        <f t="shared" si="17"/>
        <v>44658</v>
      </c>
      <c r="B162" s="4">
        <f t="shared" si="18"/>
        <v>9</v>
      </c>
      <c r="C162" s="4">
        <f t="shared" si="13"/>
        <v>2022</v>
      </c>
      <c r="D162" s="4">
        <f t="shared" si="14"/>
        <v>4</v>
      </c>
      <c r="E162" s="41">
        <v>153</v>
      </c>
      <c r="F162" s="51">
        <f>'Energía Transada'!G162*1000</f>
        <v>0</v>
      </c>
      <c r="G162" s="51">
        <f>CMG!F155</f>
        <v>119.99066000000001</v>
      </c>
      <c r="H162" s="18">
        <f t="shared" si="16"/>
        <v>0</v>
      </c>
      <c r="I162" s="51">
        <f>'Energía Transada'!D162</f>
        <v>0</v>
      </c>
      <c r="J162" s="51">
        <f>CMG!E155</f>
        <v>125.73994</v>
      </c>
      <c r="K162" s="18">
        <f t="shared" si="15"/>
        <v>0</v>
      </c>
    </row>
    <row r="163" spans="1:11" x14ac:dyDescent="0.2">
      <c r="A163" s="40">
        <f t="shared" si="17"/>
        <v>44658</v>
      </c>
      <c r="B163" s="4">
        <f t="shared" si="18"/>
        <v>10</v>
      </c>
      <c r="C163" s="4">
        <f t="shared" si="13"/>
        <v>2022</v>
      </c>
      <c r="D163" s="4">
        <f t="shared" si="14"/>
        <v>4</v>
      </c>
      <c r="E163" s="41">
        <v>154</v>
      </c>
      <c r="F163" s="51">
        <f>'Energía Transada'!G163*1000</f>
        <v>0</v>
      </c>
      <c r="G163" s="51">
        <f>CMG!F156</f>
        <v>37.871589999999998</v>
      </c>
      <c r="H163" s="18">
        <f t="shared" si="16"/>
        <v>0</v>
      </c>
      <c r="I163" s="51">
        <f>'Energía Transada'!D163</f>
        <v>0</v>
      </c>
      <c r="J163" s="51">
        <f>CMG!E156</f>
        <v>41.6235</v>
      </c>
      <c r="K163" s="18">
        <f t="shared" si="15"/>
        <v>0</v>
      </c>
    </row>
    <row r="164" spans="1:11" x14ac:dyDescent="0.2">
      <c r="A164" s="40">
        <f t="shared" si="17"/>
        <v>44658</v>
      </c>
      <c r="B164" s="4">
        <f t="shared" si="18"/>
        <v>11</v>
      </c>
      <c r="C164" s="4">
        <f t="shared" si="13"/>
        <v>2022</v>
      </c>
      <c r="D164" s="4">
        <f t="shared" si="14"/>
        <v>4</v>
      </c>
      <c r="E164" s="41">
        <v>155</v>
      </c>
      <c r="F164" s="51">
        <f>'Energía Transada'!G164*1000</f>
        <v>0</v>
      </c>
      <c r="G164" s="51">
        <f>CMG!F157</f>
        <v>67.260249999999999</v>
      </c>
      <c r="H164" s="18">
        <f t="shared" si="16"/>
        <v>0</v>
      </c>
      <c r="I164" s="51">
        <f>'Energía Transada'!D164</f>
        <v>0</v>
      </c>
      <c r="J164" s="51">
        <f>CMG!E157</f>
        <v>73.910300000000007</v>
      </c>
      <c r="K164" s="18">
        <f t="shared" si="15"/>
        <v>0</v>
      </c>
    </row>
    <row r="165" spans="1:11" x14ac:dyDescent="0.2">
      <c r="A165" s="40">
        <f t="shared" si="17"/>
        <v>44658</v>
      </c>
      <c r="B165" s="4">
        <f t="shared" si="18"/>
        <v>12</v>
      </c>
      <c r="C165" s="4">
        <f t="shared" si="13"/>
        <v>2022</v>
      </c>
      <c r="D165" s="4">
        <f t="shared" si="14"/>
        <v>4</v>
      </c>
      <c r="E165" s="41">
        <v>156</v>
      </c>
      <c r="F165" s="51">
        <f>'Energía Transada'!G165*1000</f>
        <v>0</v>
      </c>
      <c r="G165" s="51">
        <f>CMG!F158</f>
        <v>22.417470000000002</v>
      </c>
      <c r="H165" s="18">
        <f t="shared" si="16"/>
        <v>0</v>
      </c>
      <c r="I165" s="51">
        <f>'Energía Transada'!D165</f>
        <v>0</v>
      </c>
      <c r="J165" s="51">
        <f>CMG!E158</f>
        <v>73.910300000000007</v>
      </c>
      <c r="K165" s="18">
        <f t="shared" si="15"/>
        <v>0</v>
      </c>
    </row>
    <row r="166" spans="1:11" x14ac:dyDescent="0.2">
      <c r="A166" s="40">
        <f t="shared" si="17"/>
        <v>44658</v>
      </c>
      <c r="B166" s="4">
        <f t="shared" si="18"/>
        <v>13</v>
      </c>
      <c r="C166" s="4">
        <f t="shared" si="13"/>
        <v>2022</v>
      </c>
      <c r="D166" s="4">
        <f t="shared" si="14"/>
        <v>4</v>
      </c>
      <c r="E166" s="41">
        <v>157</v>
      </c>
      <c r="F166" s="51">
        <f>'Energía Transada'!G166*1000</f>
        <v>0</v>
      </c>
      <c r="G166" s="51">
        <f>CMG!F159</f>
        <v>0</v>
      </c>
      <c r="H166" s="18">
        <f t="shared" si="16"/>
        <v>0</v>
      </c>
      <c r="I166" s="51">
        <f>'Energía Transada'!D166</f>
        <v>0</v>
      </c>
      <c r="J166" s="51">
        <f>CMG!E159</f>
        <v>73.910300000000007</v>
      </c>
      <c r="K166" s="18">
        <f t="shared" si="15"/>
        <v>0</v>
      </c>
    </row>
    <row r="167" spans="1:11" x14ac:dyDescent="0.2">
      <c r="A167" s="40">
        <f t="shared" si="17"/>
        <v>44658</v>
      </c>
      <c r="B167" s="4">
        <f t="shared" si="18"/>
        <v>14</v>
      </c>
      <c r="C167" s="4">
        <f t="shared" si="13"/>
        <v>2022</v>
      </c>
      <c r="D167" s="4">
        <f t="shared" si="14"/>
        <v>4</v>
      </c>
      <c r="E167" s="41">
        <v>158</v>
      </c>
      <c r="F167" s="51">
        <f>'Energía Transada'!G167*1000</f>
        <v>0</v>
      </c>
      <c r="G167" s="51">
        <f>CMG!F160</f>
        <v>0</v>
      </c>
      <c r="H167" s="18">
        <f t="shared" si="16"/>
        <v>0</v>
      </c>
      <c r="I167" s="51">
        <f>'Energía Transada'!D167</f>
        <v>0</v>
      </c>
      <c r="J167" s="51">
        <f>CMG!E160</f>
        <v>73.910300000000007</v>
      </c>
      <c r="K167" s="18">
        <f t="shared" si="15"/>
        <v>0</v>
      </c>
    </row>
    <row r="168" spans="1:11" x14ac:dyDescent="0.2">
      <c r="A168" s="40">
        <f t="shared" si="17"/>
        <v>44658</v>
      </c>
      <c r="B168" s="4">
        <f t="shared" si="18"/>
        <v>15</v>
      </c>
      <c r="C168" s="4">
        <f t="shared" si="13"/>
        <v>2022</v>
      </c>
      <c r="D168" s="4">
        <f t="shared" si="14"/>
        <v>4</v>
      </c>
      <c r="E168" s="41">
        <v>159</v>
      </c>
      <c r="F168" s="51">
        <f>'Energía Transada'!G168*1000</f>
        <v>0</v>
      </c>
      <c r="G168" s="51">
        <f>CMG!F161</f>
        <v>0</v>
      </c>
      <c r="H168" s="18">
        <f t="shared" si="16"/>
        <v>0</v>
      </c>
      <c r="I168" s="51">
        <f>'Energía Transada'!D168</f>
        <v>0</v>
      </c>
      <c r="J168" s="51">
        <f>CMG!E161</f>
        <v>73.910300000000007</v>
      </c>
      <c r="K168" s="18">
        <f t="shared" si="15"/>
        <v>0</v>
      </c>
    </row>
    <row r="169" spans="1:11" x14ac:dyDescent="0.2">
      <c r="A169" s="40">
        <f t="shared" si="17"/>
        <v>44658</v>
      </c>
      <c r="B169" s="4">
        <f t="shared" si="18"/>
        <v>16</v>
      </c>
      <c r="C169" s="4">
        <f t="shared" si="13"/>
        <v>2022</v>
      </c>
      <c r="D169" s="4">
        <f t="shared" si="14"/>
        <v>4</v>
      </c>
      <c r="E169" s="41">
        <v>160</v>
      </c>
      <c r="F169" s="51">
        <f>'Energía Transada'!G169*1000</f>
        <v>0</v>
      </c>
      <c r="G169" s="51">
        <f>CMG!F162</f>
        <v>0</v>
      </c>
      <c r="H169" s="18">
        <f t="shared" si="16"/>
        <v>0</v>
      </c>
      <c r="I169" s="51">
        <f>'Energía Transada'!D169</f>
        <v>0</v>
      </c>
      <c r="J169" s="51">
        <f>CMG!E162</f>
        <v>73.910300000000007</v>
      </c>
      <c r="K169" s="18">
        <f t="shared" si="15"/>
        <v>0</v>
      </c>
    </row>
    <row r="170" spans="1:11" x14ac:dyDescent="0.2">
      <c r="A170" s="40">
        <f t="shared" si="17"/>
        <v>44658</v>
      </c>
      <c r="B170" s="4">
        <f t="shared" si="18"/>
        <v>17</v>
      </c>
      <c r="C170" s="4">
        <f t="shared" si="13"/>
        <v>2022</v>
      </c>
      <c r="D170" s="4">
        <f t="shared" si="14"/>
        <v>4</v>
      </c>
      <c r="E170" s="41">
        <v>161</v>
      </c>
      <c r="F170" s="51">
        <f>'Energía Transada'!G170*1000</f>
        <v>0</v>
      </c>
      <c r="G170" s="51">
        <f>CMG!F163</f>
        <v>0</v>
      </c>
      <c r="H170" s="18">
        <f t="shared" si="16"/>
        <v>0</v>
      </c>
      <c r="I170" s="51">
        <f>'Energía Transada'!D170</f>
        <v>0</v>
      </c>
      <c r="J170" s="51">
        <f>CMG!E163</f>
        <v>73.910300000000007</v>
      </c>
      <c r="K170" s="18">
        <f t="shared" si="15"/>
        <v>0</v>
      </c>
    </row>
    <row r="171" spans="1:11" x14ac:dyDescent="0.2">
      <c r="A171" s="40">
        <f t="shared" si="17"/>
        <v>44658</v>
      </c>
      <c r="B171" s="4">
        <f t="shared" si="18"/>
        <v>18</v>
      </c>
      <c r="C171" s="4">
        <f t="shared" si="13"/>
        <v>2022</v>
      </c>
      <c r="D171" s="4">
        <f t="shared" si="14"/>
        <v>4</v>
      </c>
      <c r="E171" s="41">
        <v>162</v>
      </c>
      <c r="F171" s="51">
        <f>'Energía Transada'!G171*1000</f>
        <v>0</v>
      </c>
      <c r="G171" s="51">
        <f>CMG!F164</f>
        <v>10.088649999999999</v>
      </c>
      <c r="H171" s="18">
        <f t="shared" si="16"/>
        <v>0</v>
      </c>
      <c r="I171" s="51">
        <f>'Energía Transada'!D171</f>
        <v>0</v>
      </c>
      <c r="J171" s="51">
        <f>CMG!E164</f>
        <v>73.910300000000007</v>
      </c>
      <c r="K171" s="18">
        <f t="shared" si="15"/>
        <v>0</v>
      </c>
    </row>
    <row r="172" spans="1:11" x14ac:dyDescent="0.2">
      <c r="A172" s="40">
        <f t="shared" si="17"/>
        <v>44658</v>
      </c>
      <c r="B172" s="4">
        <f t="shared" si="18"/>
        <v>19</v>
      </c>
      <c r="C172" s="4">
        <f t="shared" si="13"/>
        <v>2022</v>
      </c>
      <c r="D172" s="4">
        <f t="shared" si="14"/>
        <v>4</v>
      </c>
      <c r="E172" s="41">
        <v>163</v>
      </c>
      <c r="F172" s="51">
        <f>'Energía Transada'!G172*1000</f>
        <v>7940</v>
      </c>
      <c r="G172" s="51">
        <f>CMG!F165</f>
        <v>83.991110000000006</v>
      </c>
      <c r="H172" s="18">
        <f t="shared" si="16"/>
        <v>666889.41340000008</v>
      </c>
      <c r="I172" s="51">
        <f>'Energía Transada'!D172</f>
        <v>0</v>
      </c>
      <c r="J172" s="51">
        <f>CMG!E165</f>
        <v>92.301720000000003</v>
      </c>
      <c r="K172" s="18">
        <f t="shared" si="15"/>
        <v>0</v>
      </c>
    </row>
    <row r="173" spans="1:11" x14ac:dyDescent="0.2">
      <c r="A173" s="40">
        <f t="shared" si="17"/>
        <v>44658</v>
      </c>
      <c r="B173" s="4">
        <f t="shared" si="18"/>
        <v>20</v>
      </c>
      <c r="C173" s="4">
        <f t="shared" si="13"/>
        <v>2022</v>
      </c>
      <c r="D173" s="4">
        <f t="shared" si="14"/>
        <v>4</v>
      </c>
      <c r="E173" s="41">
        <v>164</v>
      </c>
      <c r="F173" s="51">
        <f>'Energía Transada'!G173*1000</f>
        <v>7940</v>
      </c>
      <c r="G173" s="51">
        <f>CMG!F166</f>
        <v>103.70627</v>
      </c>
      <c r="H173" s="18">
        <f t="shared" si="16"/>
        <v>823427.78379999998</v>
      </c>
      <c r="I173" s="51">
        <f>'Energía Transada'!D173</f>
        <v>0</v>
      </c>
      <c r="J173" s="51">
        <f>CMG!E166</f>
        <v>105.62531</v>
      </c>
      <c r="K173" s="18">
        <f t="shared" si="15"/>
        <v>0</v>
      </c>
    </row>
    <row r="174" spans="1:11" x14ac:dyDescent="0.2">
      <c r="A174" s="40">
        <f t="shared" si="17"/>
        <v>44658</v>
      </c>
      <c r="B174" s="4">
        <f t="shared" si="18"/>
        <v>21</v>
      </c>
      <c r="C174" s="4">
        <f t="shared" si="13"/>
        <v>2022</v>
      </c>
      <c r="D174" s="4">
        <f t="shared" si="14"/>
        <v>4</v>
      </c>
      <c r="E174" s="41">
        <v>165</v>
      </c>
      <c r="F174" s="51">
        <f>'Energía Transada'!G174*1000</f>
        <v>7940</v>
      </c>
      <c r="G174" s="51">
        <f>CMG!F167</f>
        <v>104.81853</v>
      </c>
      <c r="H174" s="18">
        <f t="shared" si="16"/>
        <v>832259.12819999992</v>
      </c>
      <c r="I174" s="51">
        <f>'Energía Transada'!D174</f>
        <v>0</v>
      </c>
      <c r="J174" s="51">
        <f>CMG!E167</f>
        <v>106.76106</v>
      </c>
      <c r="K174" s="18">
        <f t="shared" si="15"/>
        <v>0</v>
      </c>
    </row>
    <row r="175" spans="1:11" x14ac:dyDescent="0.2">
      <c r="A175" s="40">
        <f t="shared" si="17"/>
        <v>44658</v>
      </c>
      <c r="B175" s="4">
        <f t="shared" si="18"/>
        <v>22</v>
      </c>
      <c r="C175" s="4">
        <f t="shared" si="13"/>
        <v>2022</v>
      </c>
      <c r="D175" s="4">
        <f t="shared" si="14"/>
        <v>4</v>
      </c>
      <c r="E175" s="41">
        <v>166</v>
      </c>
      <c r="F175" s="51">
        <f>'Energía Transada'!G175*1000</f>
        <v>7940</v>
      </c>
      <c r="G175" s="51">
        <f>CMG!F168</f>
        <v>104.81853</v>
      </c>
      <c r="H175" s="18">
        <f t="shared" si="16"/>
        <v>832259.12819999992</v>
      </c>
      <c r="I175" s="51">
        <f>'Energía Transada'!D175</f>
        <v>0</v>
      </c>
      <c r="J175" s="51">
        <f>CMG!E168</f>
        <v>106.76106</v>
      </c>
      <c r="K175" s="18">
        <f t="shared" si="15"/>
        <v>0</v>
      </c>
    </row>
    <row r="176" spans="1:11" x14ac:dyDescent="0.2">
      <c r="A176" s="40">
        <f t="shared" si="17"/>
        <v>44658</v>
      </c>
      <c r="B176" s="4">
        <f t="shared" si="18"/>
        <v>23</v>
      </c>
      <c r="C176" s="4">
        <f t="shared" si="13"/>
        <v>2022</v>
      </c>
      <c r="D176" s="4">
        <f t="shared" si="14"/>
        <v>4</v>
      </c>
      <c r="E176" s="41">
        <v>167</v>
      </c>
      <c r="F176" s="51">
        <f>'Energía Transada'!G176*1000</f>
        <v>7940</v>
      </c>
      <c r="G176" s="51">
        <f>CMG!F169</f>
        <v>76.596950000000007</v>
      </c>
      <c r="H176" s="18">
        <f t="shared" si="16"/>
        <v>608179.78300000005</v>
      </c>
      <c r="I176" s="51">
        <f>'Energía Transada'!D176</f>
        <v>0</v>
      </c>
      <c r="J176" s="51">
        <f>CMG!E169</f>
        <v>78.014690000000002</v>
      </c>
      <c r="K176" s="18">
        <f t="shared" si="15"/>
        <v>0</v>
      </c>
    </row>
    <row r="177" spans="1:11" x14ac:dyDescent="0.2">
      <c r="A177" s="40">
        <f t="shared" si="17"/>
        <v>44658</v>
      </c>
      <c r="B177" s="4">
        <f t="shared" si="18"/>
        <v>24</v>
      </c>
      <c r="C177" s="4">
        <f t="shared" si="13"/>
        <v>2022</v>
      </c>
      <c r="D177" s="4">
        <f t="shared" si="14"/>
        <v>4</v>
      </c>
      <c r="E177" s="41">
        <v>168</v>
      </c>
      <c r="F177" s="51">
        <f>'Energía Transada'!G177*1000</f>
        <v>7940</v>
      </c>
      <c r="G177" s="51">
        <f>CMG!F170</f>
        <v>76.596950000000007</v>
      </c>
      <c r="H177" s="18">
        <f t="shared" si="16"/>
        <v>608179.78300000005</v>
      </c>
      <c r="I177" s="51">
        <f>'Energía Transada'!D177</f>
        <v>0</v>
      </c>
      <c r="J177" s="51">
        <f>CMG!E170</f>
        <v>78.014690000000002</v>
      </c>
      <c r="K177" s="18">
        <f t="shared" si="15"/>
        <v>0</v>
      </c>
    </row>
    <row r="178" spans="1:11" x14ac:dyDescent="0.2">
      <c r="A178" s="40">
        <f t="shared" si="17"/>
        <v>44659</v>
      </c>
      <c r="B178" s="4">
        <f t="shared" si="18"/>
        <v>1</v>
      </c>
      <c r="C178" s="4">
        <f t="shared" si="13"/>
        <v>2022</v>
      </c>
      <c r="D178" s="4">
        <f t="shared" si="14"/>
        <v>4</v>
      </c>
      <c r="E178" s="41">
        <v>169</v>
      </c>
      <c r="F178" s="51">
        <f>'Energía Transada'!G178*1000</f>
        <v>7940</v>
      </c>
      <c r="G178" s="51">
        <f>CMG!F171</f>
        <v>76.596950000000007</v>
      </c>
      <c r="H178" s="18">
        <f t="shared" si="16"/>
        <v>608179.78300000005</v>
      </c>
      <c r="I178" s="51">
        <f>'Energía Transada'!D178</f>
        <v>0</v>
      </c>
      <c r="J178" s="51">
        <f>CMG!E171</f>
        <v>78.014690000000002</v>
      </c>
      <c r="K178" s="18">
        <f t="shared" si="15"/>
        <v>0</v>
      </c>
    </row>
    <row r="179" spans="1:11" x14ac:dyDescent="0.2">
      <c r="A179" s="40">
        <f t="shared" si="17"/>
        <v>44659</v>
      </c>
      <c r="B179" s="4">
        <f t="shared" si="18"/>
        <v>2</v>
      </c>
      <c r="C179" s="4">
        <f t="shared" si="13"/>
        <v>2022</v>
      </c>
      <c r="D179" s="4">
        <f t="shared" si="14"/>
        <v>4</v>
      </c>
      <c r="E179" s="41">
        <v>170</v>
      </c>
      <c r="F179" s="51">
        <f>'Energía Transada'!G179*1000</f>
        <v>7940</v>
      </c>
      <c r="G179" s="51">
        <f>CMG!F172</f>
        <v>103.27951</v>
      </c>
      <c r="H179" s="18">
        <f t="shared" si="16"/>
        <v>820039.30940000003</v>
      </c>
      <c r="I179" s="51">
        <f>'Energía Transada'!D179</f>
        <v>0</v>
      </c>
      <c r="J179" s="51">
        <f>CMG!E172</f>
        <v>106.52934</v>
      </c>
      <c r="K179" s="18">
        <f t="shared" si="15"/>
        <v>0</v>
      </c>
    </row>
    <row r="180" spans="1:11" x14ac:dyDescent="0.2">
      <c r="A180" s="40">
        <f t="shared" si="17"/>
        <v>44659</v>
      </c>
      <c r="B180" s="4">
        <f t="shared" si="18"/>
        <v>3</v>
      </c>
      <c r="C180" s="4">
        <f t="shared" si="13"/>
        <v>2022</v>
      </c>
      <c r="D180" s="4">
        <f t="shared" si="14"/>
        <v>4</v>
      </c>
      <c r="E180" s="41">
        <v>171</v>
      </c>
      <c r="F180" s="51">
        <f>'Energía Transada'!G180*1000</f>
        <v>7940</v>
      </c>
      <c r="G180" s="51">
        <f>CMG!F173</f>
        <v>106.40221</v>
      </c>
      <c r="H180" s="18">
        <f t="shared" si="16"/>
        <v>844833.54739999992</v>
      </c>
      <c r="I180" s="51">
        <f>'Energía Transada'!D180</f>
        <v>0</v>
      </c>
      <c r="J180" s="51">
        <f>CMG!E173</f>
        <v>109.75534</v>
      </c>
      <c r="K180" s="18">
        <f t="shared" si="15"/>
        <v>0</v>
      </c>
    </row>
    <row r="181" spans="1:11" x14ac:dyDescent="0.2">
      <c r="A181" s="40">
        <f t="shared" si="17"/>
        <v>44659</v>
      </c>
      <c r="B181" s="4">
        <f t="shared" si="18"/>
        <v>4</v>
      </c>
      <c r="C181" s="4">
        <f t="shared" si="13"/>
        <v>2022</v>
      </c>
      <c r="D181" s="4">
        <f t="shared" si="14"/>
        <v>4</v>
      </c>
      <c r="E181" s="41">
        <v>172</v>
      </c>
      <c r="F181" s="51">
        <f>'Energía Transada'!G181*1000</f>
        <v>7940</v>
      </c>
      <c r="G181" s="51">
        <f>CMG!F174</f>
        <v>85.687510000000003</v>
      </c>
      <c r="H181" s="18">
        <f t="shared" si="16"/>
        <v>680358.82940000005</v>
      </c>
      <c r="I181" s="51">
        <f>'Energía Transada'!D181</f>
        <v>0</v>
      </c>
      <c r="J181" s="51">
        <f>CMG!E174</f>
        <v>88.389080000000007</v>
      </c>
      <c r="K181" s="18">
        <f t="shared" si="15"/>
        <v>0</v>
      </c>
    </row>
    <row r="182" spans="1:11" x14ac:dyDescent="0.2">
      <c r="A182" s="40">
        <f t="shared" si="17"/>
        <v>44659</v>
      </c>
      <c r="B182" s="4">
        <f t="shared" si="18"/>
        <v>5</v>
      </c>
      <c r="C182" s="4">
        <f t="shared" si="13"/>
        <v>2022</v>
      </c>
      <c r="D182" s="4">
        <f t="shared" si="14"/>
        <v>4</v>
      </c>
      <c r="E182" s="41">
        <v>173</v>
      </c>
      <c r="F182" s="51">
        <f>'Energía Transada'!G182*1000</f>
        <v>7940</v>
      </c>
      <c r="G182" s="51">
        <f>CMG!F175</f>
        <v>78.925629999999998</v>
      </c>
      <c r="H182" s="18">
        <f t="shared" si="16"/>
        <v>626669.50219999999</v>
      </c>
      <c r="I182" s="51">
        <f>'Energía Transada'!D182</f>
        <v>0</v>
      </c>
      <c r="J182" s="51">
        <f>CMG!E175</f>
        <v>81.412670000000006</v>
      </c>
      <c r="K182" s="18">
        <f t="shared" si="15"/>
        <v>0</v>
      </c>
    </row>
    <row r="183" spans="1:11" x14ac:dyDescent="0.2">
      <c r="A183" s="40">
        <f t="shared" si="17"/>
        <v>44659</v>
      </c>
      <c r="B183" s="4">
        <f t="shared" si="18"/>
        <v>6</v>
      </c>
      <c r="C183" s="4">
        <f t="shared" si="13"/>
        <v>2022</v>
      </c>
      <c r="D183" s="4">
        <f t="shared" si="14"/>
        <v>4</v>
      </c>
      <c r="E183" s="41">
        <v>174</v>
      </c>
      <c r="F183" s="51">
        <f>'Energía Transada'!G183*1000</f>
        <v>7940</v>
      </c>
      <c r="G183" s="51">
        <f>CMG!F176</f>
        <v>80.713440000000006</v>
      </c>
      <c r="H183" s="18">
        <f t="shared" si="16"/>
        <v>640864.71360000002</v>
      </c>
      <c r="I183" s="51">
        <f>'Energía Transada'!D183</f>
        <v>0</v>
      </c>
      <c r="J183" s="51">
        <f>CMG!E176</f>
        <v>83.25609</v>
      </c>
      <c r="K183" s="18">
        <f t="shared" si="15"/>
        <v>0</v>
      </c>
    </row>
    <row r="184" spans="1:11" x14ac:dyDescent="0.2">
      <c r="A184" s="40">
        <f t="shared" si="17"/>
        <v>44659</v>
      </c>
      <c r="B184" s="4">
        <f t="shared" si="18"/>
        <v>7</v>
      </c>
      <c r="C184" s="4">
        <f t="shared" si="13"/>
        <v>2022</v>
      </c>
      <c r="D184" s="4">
        <f t="shared" si="14"/>
        <v>4</v>
      </c>
      <c r="E184" s="41">
        <v>175</v>
      </c>
      <c r="F184" s="51">
        <f>'Energía Transada'!G184*1000</f>
        <v>7940</v>
      </c>
      <c r="G184" s="51">
        <f>CMG!F177</f>
        <v>92.934079999999994</v>
      </c>
      <c r="H184" s="18">
        <f t="shared" si="16"/>
        <v>737896.59519999998</v>
      </c>
      <c r="I184" s="51">
        <f>'Energía Transada'!D184</f>
        <v>0</v>
      </c>
      <c r="J184" s="51">
        <f>CMG!E177</f>
        <v>95.866079999999997</v>
      </c>
      <c r="K184" s="18">
        <f t="shared" si="15"/>
        <v>0</v>
      </c>
    </row>
    <row r="185" spans="1:11" x14ac:dyDescent="0.2">
      <c r="A185" s="40">
        <f t="shared" si="17"/>
        <v>44659</v>
      </c>
      <c r="B185" s="4">
        <f t="shared" si="18"/>
        <v>8</v>
      </c>
      <c r="C185" s="4">
        <f t="shared" si="13"/>
        <v>2022</v>
      </c>
      <c r="D185" s="4">
        <f t="shared" si="14"/>
        <v>4</v>
      </c>
      <c r="E185" s="41">
        <v>176</v>
      </c>
      <c r="F185" s="51">
        <f>'Energía Transada'!G185*1000</f>
        <v>7940</v>
      </c>
      <c r="G185" s="51">
        <f>CMG!F178</f>
        <v>106.40221</v>
      </c>
      <c r="H185" s="18">
        <f t="shared" si="16"/>
        <v>844833.54739999992</v>
      </c>
      <c r="I185" s="51">
        <f>'Energía Transada'!D185</f>
        <v>0</v>
      </c>
      <c r="J185" s="51">
        <f>CMG!E178</f>
        <v>109.75534</v>
      </c>
      <c r="K185" s="18">
        <f t="shared" si="15"/>
        <v>0</v>
      </c>
    </row>
    <row r="186" spans="1:11" x14ac:dyDescent="0.2">
      <c r="A186" s="40">
        <f t="shared" si="17"/>
        <v>44659</v>
      </c>
      <c r="B186" s="4">
        <f t="shared" si="18"/>
        <v>9</v>
      </c>
      <c r="C186" s="4">
        <f t="shared" si="13"/>
        <v>2022</v>
      </c>
      <c r="D186" s="4">
        <f t="shared" si="14"/>
        <v>4</v>
      </c>
      <c r="E186" s="41">
        <v>177</v>
      </c>
      <c r="F186" s="51">
        <f>'Energía Transada'!G186*1000</f>
        <v>0</v>
      </c>
      <c r="G186" s="51">
        <f>CMG!F179</f>
        <v>83.478570000000005</v>
      </c>
      <c r="H186" s="18">
        <f t="shared" si="16"/>
        <v>0</v>
      </c>
      <c r="I186" s="51">
        <f>'Energía Transada'!D186</f>
        <v>0</v>
      </c>
      <c r="J186" s="51">
        <f>CMG!E179</f>
        <v>86.108630000000005</v>
      </c>
      <c r="K186" s="18">
        <f t="shared" si="15"/>
        <v>0</v>
      </c>
    </row>
    <row r="187" spans="1:11" x14ac:dyDescent="0.2">
      <c r="A187" s="40">
        <f t="shared" si="17"/>
        <v>44659</v>
      </c>
      <c r="B187" s="4">
        <f t="shared" si="18"/>
        <v>10</v>
      </c>
      <c r="C187" s="4">
        <f t="shared" si="13"/>
        <v>2022</v>
      </c>
      <c r="D187" s="4">
        <f t="shared" si="14"/>
        <v>4</v>
      </c>
      <c r="E187" s="41">
        <v>178</v>
      </c>
      <c r="F187" s="51">
        <f>'Energía Transada'!G187*1000</f>
        <v>0</v>
      </c>
      <c r="G187" s="51">
        <f>CMG!F180</f>
        <v>42.621270000000003</v>
      </c>
      <c r="H187" s="18">
        <f t="shared" si="16"/>
        <v>0</v>
      </c>
      <c r="I187" s="51">
        <f>'Energía Transada'!D187</f>
        <v>0</v>
      </c>
      <c r="J187" s="51">
        <f>CMG!E180</f>
        <v>46.951729999999998</v>
      </c>
      <c r="K187" s="18">
        <f t="shared" si="15"/>
        <v>0</v>
      </c>
    </row>
    <row r="188" spans="1:11" x14ac:dyDescent="0.2">
      <c r="A188" s="40">
        <f t="shared" si="17"/>
        <v>44659</v>
      </c>
      <c r="B188" s="4">
        <f t="shared" si="18"/>
        <v>11</v>
      </c>
      <c r="C188" s="4">
        <f t="shared" si="13"/>
        <v>2022</v>
      </c>
      <c r="D188" s="4">
        <f t="shared" si="14"/>
        <v>4</v>
      </c>
      <c r="E188" s="41">
        <v>179</v>
      </c>
      <c r="F188" s="51">
        <f>'Energía Transada'!G188*1000</f>
        <v>0</v>
      </c>
      <c r="G188" s="51">
        <f>CMG!F181</f>
        <v>43.145690000000002</v>
      </c>
      <c r="H188" s="18">
        <f t="shared" si="16"/>
        <v>0</v>
      </c>
      <c r="I188" s="51">
        <f>'Energía Transada'!D188</f>
        <v>0</v>
      </c>
      <c r="J188" s="51">
        <f>CMG!E181</f>
        <v>72.664339999999996</v>
      </c>
      <c r="K188" s="18">
        <f t="shared" si="15"/>
        <v>0</v>
      </c>
    </row>
    <row r="189" spans="1:11" x14ac:dyDescent="0.2">
      <c r="A189" s="40">
        <f t="shared" si="17"/>
        <v>44659</v>
      </c>
      <c r="B189" s="4">
        <f t="shared" si="18"/>
        <v>12</v>
      </c>
      <c r="C189" s="4">
        <f t="shared" si="13"/>
        <v>2022</v>
      </c>
      <c r="D189" s="4">
        <f t="shared" si="14"/>
        <v>4</v>
      </c>
      <c r="E189" s="41">
        <v>180</v>
      </c>
      <c r="F189" s="51">
        <f>'Energía Transada'!G189*1000</f>
        <v>0</v>
      </c>
      <c r="G189" s="51">
        <f>CMG!F182</f>
        <v>43.527090000000001</v>
      </c>
      <c r="H189" s="18">
        <f t="shared" si="16"/>
        <v>0</v>
      </c>
      <c r="I189" s="51">
        <f>'Energía Transada'!D189</f>
        <v>0</v>
      </c>
      <c r="J189" s="51">
        <f>CMG!E182</f>
        <v>103.95489999999999</v>
      </c>
      <c r="K189" s="18">
        <f t="shared" si="15"/>
        <v>0</v>
      </c>
    </row>
    <row r="190" spans="1:11" x14ac:dyDescent="0.2">
      <c r="A190" s="40">
        <f t="shared" si="17"/>
        <v>44659</v>
      </c>
      <c r="B190" s="4">
        <f t="shared" si="18"/>
        <v>13</v>
      </c>
      <c r="C190" s="4">
        <f t="shared" si="13"/>
        <v>2022</v>
      </c>
      <c r="D190" s="4">
        <f t="shared" si="14"/>
        <v>4</v>
      </c>
      <c r="E190" s="41">
        <v>181</v>
      </c>
      <c r="F190" s="51">
        <f>'Energía Transada'!G190*1000</f>
        <v>0</v>
      </c>
      <c r="G190" s="51">
        <f>CMG!F183</f>
        <v>13.61116</v>
      </c>
      <c r="H190" s="18">
        <f t="shared" si="16"/>
        <v>0</v>
      </c>
      <c r="I190" s="51">
        <f>'Energía Transada'!D190</f>
        <v>0</v>
      </c>
      <c r="J190" s="51">
        <f>CMG!E183</f>
        <v>117.38330000000001</v>
      </c>
      <c r="K190" s="18">
        <f t="shared" si="15"/>
        <v>0</v>
      </c>
    </row>
    <row r="191" spans="1:11" x14ac:dyDescent="0.2">
      <c r="A191" s="40">
        <f t="shared" si="17"/>
        <v>44659</v>
      </c>
      <c r="B191" s="4">
        <f t="shared" si="18"/>
        <v>14</v>
      </c>
      <c r="C191" s="4">
        <f t="shared" si="13"/>
        <v>2022</v>
      </c>
      <c r="D191" s="4">
        <f t="shared" si="14"/>
        <v>4</v>
      </c>
      <c r="E191" s="41">
        <v>182</v>
      </c>
      <c r="F191" s="51">
        <f>'Energía Transada'!G191*1000</f>
        <v>0</v>
      </c>
      <c r="G191" s="51">
        <f>CMG!F184</f>
        <v>0</v>
      </c>
      <c r="H191" s="18">
        <f t="shared" si="16"/>
        <v>0</v>
      </c>
      <c r="I191" s="51">
        <f>'Energía Transada'!D191</f>
        <v>76.960950479000005</v>
      </c>
      <c r="J191" s="51">
        <f>CMG!E184</f>
        <v>117.38330000000001</v>
      </c>
      <c r="K191" s="18">
        <f t="shared" si="15"/>
        <v>9033.9303383616025</v>
      </c>
    </row>
    <row r="192" spans="1:11" x14ac:dyDescent="0.2">
      <c r="A192" s="40">
        <f t="shared" si="17"/>
        <v>44659</v>
      </c>
      <c r="B192" s="4">
        <f t="shared" si="18"/>
        <v>15</v>
      </c>
      <c r="C192" s="4">
        <f t="shared" si="13"/>
        <v>2022</v>
      </c>
      <c r="D192" s="4">
        <f t="shared" si="14"/>
        <v>4</v>
      </c>
      <c r="E192" s="41">
        <v>183</v>
      </c>
      <c r="F192" s="51">
        <f>'Energía Transada'!G192*1000</f>
        <v>0</v>
      </c>
      <c r="G192" s="51">
        <f>CMG!F185</f>
        <v>0</v>
      </c>
      <c r="H192" s="18">
        <f t="shared" si="16"/>
        <v>0</v>
      </c>
      <c r="I192" s="51">
        <f>'Energía Transada'!D192</f>
        <v>109.81452708800001</v>
      </c>
      <c r="J192" s="51">
        <f>CMG!E185</f>
        <v>117.38330000000001</v>
      </c>
      <c r="K192" s="18">
        <f t="shared" si="15"/>
        <v>12890.391577528831</v>
      </c>
    </row>
    <row r="193" spans="1:11" x14ac:dyDescent="0.2">
      <c r="A193" s="40">
        <f t="shared" si="17"/>
        <v>44659</v>
      </c>
      <c r="B193" s="4">
        <f t="shared" si="18"/>
        <v>16</v>
      </c>
      <c r="C193" s="4">
        <f t="shared" si="13"/>
        <v>2022</v>
      </c>
      <c r="D193" s="4">
        <f t="shared" si="14"/>
        <v>4</v>
      </c>
      <c r="E193" s="41">
        <v>184</v>
      </c>
      <c r="F193" s="51">
        <f>'Energía Transada'!G193*1000</f>
        <v>0</v>
      </c>
      <c r="G193" s="51">
        <f>CMG!F186</f>
        <v>0</v>
      </c>
      <c r="H193" s="18">
        <f t="shared" si="16"/>
        <v>0</v>
      </c>
      <c r="I193" s="51">
        <f>'Energía Transada'!D193</f>
        <v>7.4549851600000006</v>
      </c>
      <c r="J193" s="51">
        <f>CMG!E186</f>
        <v>117.38330000000001</v>
      </c>
      <c r="K193" s="18">
        <f t="shared" si="15"/>
        <v>875.0907595318281</v>
      </c>
    </row>
    <row r="194" spans="1:11" x14ac:dyDescent="0.2">
      <c r="A194" s="40">
        <f t="shared" si="17"/>
        <v>44659</v>
      </c>
      <c r="B194" s="4">
        <f t="shared" si="18"/>
        <v>17</v>
      </c>
      <c r="C194" s="4">
        <f t="shared" si="13"/>
        <v>2022</v>
      </c>
      <c r="D194" s="4">
        <f t="shared" si="14"/>
        <v>4</v>
      </c>
      <c r="E194" s="41">
        <v>185</v>
      </c>
      <c r="F194" s="51">
        <f>'Energía Transada'!G194*1000</f>
        <v>0</v>
      </c>
      <c r="G194" s="51">
        <f>CMG!F187</f>
        <v>0</v>
      </c>
      <c r="H194" s="18">
        <f t="shared" si="16"/>
        <v>0</v>
      </c>
      <c r="I194" s="51">
        <f>'Energía Transada'!D194</f>
        <v>17.188288117000003</v>
      </c>
      <c r="J194" s="51">
        <f>CMG!E187</f>
        <v>117.38330000000001</v>
      </c>
      <c r="K194" s="18">
        <f t="shared" si="15"/>
        <v>2017.6179805242466</v>
      </c>
    </row>
    <row r="195" spans="1:11" x14ac:dyDescent="0.2">
      <c r="A195" s="40">
        <f t="shared" si="17"/>
        <v>44659</v>
      </c>
      <c r="B195" s="4">
        <f t="shared" si="18"/>
        <v>18</v>
      </c>
      <c r="C195" s="4">
        <f t="shared" si="13"/>
        <v>2022</v>
      </c>
      <c r="D195" s="4">
        <f t="shared" si="14"/>
        <v>4</v>
      </c>
      <c r="E195" s="41">
        <v>186</v>
      </c>
      <c r="F195" s="51">
        <f>'Energía Transada'!G195*1000</f>
        <v>0</v>
      </c>
      <c r="G195" s="51">
        <f>CMG!F188</f>
        <v>0</v>
      </c>
      <c r="H195" s="18">
        <f t="shared" si="16"/>
        <v>0</v>
      </c>
      <c r="I195" s="51">
        <f>'Energía Transada'!D195</f>
        <v>64.099926821000011</v>
      </c>
      <c r="J195" s="51">
        <f>CMG!E188</f>
        <v>117.38330000000001</v>
      </c>
      <c r="K195" s="18">
        <f t="shared" si="15"/>
        <v>7524.2609400074907</v>
      </c>
    </row>
    <row r="196" spans="1:11" x14ac:dyDescent="0.2">
      <c r="A196" s="40">
        <f t="shared" si="17"/>
        <v>44659</v>
      </c>
      <c r="B196" s="4">
        <f t="shared" si="18"/>
        <v>19</v>
      </c>
      <c r="C196" s="4">
        <f t="shared" si="13"/>
        <v>2022</v>
      </c>
      <c r="D196" s="4">
        <f t="shared" si="14"/>
        <v>4</v>
      </c>
      <c r="E196" s="41">
        <v>187</v>
      </c>
      <c r="F196" s="51">
        <f>'Energía Transada'!G196*1000</f>
        <v>7940</v>
      </c>
      <c r="G196" s="51">
        <f>CMG!F189</f>
        <v>104.8051</v>
      </c>
      <c r="H196" s="18">
        <f t="shared" si="16"/>
        <v>832152.49399999995</v>
      </c>
      <c r="I196" s="51">
        <f>'Energía Transada'!D196</f>
        <v>1262.6214808690002</v>
      </c>
      <c r="J196" s="51">
        <f>CMG!E189</f>
        <v>117.38330000000001</v>
      </c>
      <c r="K196" s="18">
        <f t="shared" si="15"/>
        <v>148210.6760752901</v>
      </c>
    </row>
    <row r="197" spans="1:11" x14ac:dyDescent="0.2">
      <c r="A197" s="40">
        <f t="shared" si="17"/>
        <v>44659</v>
      </c>
      <c r="B197" s="4">
        <f t="shared" si="18"/>
        <v>20</v>
      </c>
      <c r="C197" s="4">
        <f t="shared" si="13"/>
        <v>2022</v>
      </c>
      <c r="D197" s="4">
        <f t="shared" si="14"/>
        <v>4</v>
      </c>
      <c r="E197" s="41">
        <v>188</v>
      </c>
      <c r="F197" s="51">
        <f>'Energía Transada'!G197*1000</f>
        <v>7940</v>
      </c>
      <c r="G197" s="51">
        <f>CMG!F190</f>
        <v>109.93809</v>
      </c>
      <c r="H197" s="18">
        <f t="shared" si="16"/>
        <v>872908.43460000004</v>
      </c>
      <c r="I197" s="51">
        <f>'Energía Transada'!D197</f>
        <v>1763.0334855770002</v>
      </c>
      <c r="J197" s="51">
        <f>CMG!E190</f>
        <v>113.72029000000001</v>
      </c>
      <c r="K197" s="18">
        <f t="shared" si="15"/>
        <v>200492.6792595273</v>
      </c>
    </row>
    <row r="198" spans="1:11" x14ac:dyDescent="0.2">
      <c r="A198" s="40">
        <f t="shared" si="17"/>
        <v>44659</v>
      </c>
      <c r="B198" s="4">
        <f t="shared" si="18"/>
        <v>21</v>
      </c>
      <c r="C198" s="4">
        <f t="shared" si="13"/>
        <v>2022</v>
      </c>
      <c r="D198" s="4">
        <f t="shared" si="14"/>
        <v>4</v>
      </c>
      <c r="E198" s="41">
        <v>189</v>
      </c>
      <c r="F198" s="51">
        <f>'Energía Transada'!G198*1000</f>
        <v>7940</v>
      </c>
      <c r="G198" s="51">
        <f>CMG!F191</f>
        <v>109.93809</v>
      </c>
      <c r="H198" s="18">
        <f t="shared" si="16"/>
        <v>872908.43460000004</v>
      </c>
      <c r="I198" s="51">
        <f>'Energía Transada'!D198</f>
        <v>888.04160076099993</v>
      </c>
      <c r="J198" s="51">
        <f>CMG!E191</f>
        <v>113.72029000000001</v>
      </c>
      <c r="K198" s="18">
        <f t="shared" si="15"/>
        <v>100988.34837060513</v>
      </c>
    </row>
    <row r="199" spans="1:11" x14ac:dyDescent="0.2">
      <c r="A199" s="40">
        <f t="shared" si="17"/>
        <v>44659</v>
      </c>
      <c r="B199" s="4">
        <f t="shared" si="18"/>
        <v>22</v>
      </c>
      <c r="C199" s="4">
        <f t="shared" si="13"/>
        <v>2022</v>
      </c>
      <c r="D199" s="4">
        <f t="shared" si="14"/>
        <v>4</v>
      </c>
      <c r="E199" s="41">
        <v>190</v>
      </c>
      <c r="F199" s="51">
        <f>'Energía Transada'!G199*1000</f>
        <v>7940</v>
      </c>
      <c r="G199" s="51">
        <f>CMG!F192</f>
        <v>158.55843999999999</v>
      </c>
      <c r="H199" s="18">
        <f t="shared" si="16"/>
        <v>1258954.0135999999</v>
      </c>
      <c r="I199" s="51">
        <f>'Energía Transada'!D199</f>
        <v>1217.867557025</v>
      </c>
      <c r="J199" s="51">
        <f>CMG!E192</f>
        <v>164.00926000000001</v>
      </c>
      <c r="K199" s="18">
        <f t="shared" si="15"/>
        <v>199741.55680567806</v>
      </c>
    </row>
    <row r="200" spans="1:11" x14ac:dyDescent="0.2">
      <c r="A200" s="40">
        <f t="shared" si="17"/>
        <v>44659</v>
      </c>
      <c r="B200" s="4">
        <f t="shared" si="18"/>
        <v>23</v>
      </c>
      <c r="C200" s="4">
        <f t="shared" si="13"/>
        <v>2022</v>
      </c>
      <c r="D200" s="4">
        <f t="shared" si="14"/>
        <v>4</v>
      </c>
      <c r="E200" s="41">
        <v>191</v>
      </c>
      <c r="F200" s="51">
        <f>'Energía Transada'!G200*1000</f>
        <v>7940</v>
      </c>
      <c r="G200" s="51">
        <f>CMG!F193</f>
        <v>158.55843999999999</v>
      </c>
      <c r="H200" s="18">
        <f t="shared" si="16"/>
        <v>1258954.0135999999</v>
      </c>
      <c r="I200" s="51">
        <f>'Energía Transada'!D200</f>
        <v>314.99022388400005</v>
      </c>
      <c r="J200" s="51">
        <f>CMG!E193</f>
        <v>164.00926000000001</v>
      </c>
      <c r="K200" s="18">
        <f t="shared" si="15"/>
        <v>51661.313526449179</v>
      </c>
    </row>
    <row r="201" spans="1:11" x14ac:dyDescent="0.2">
      <c r="A201" s="40">
        <f t="shared" si="17"/>
        <v>44659</v>
      </c>
      <c r="B201" s="4">
        <f t="shared" si="18"/>
        <v>24</v>
      </c>
      <c r="C201" s="4">
        <f t="shared" si="13"/>
        <v>2022</v>
      </c>
      <c r="D201" s="4">
        <f t="shared" si="14"/>
        <v>4</v>
      </c>
      <c r="E201" s="41">
        <v>192</v>
      </c>
      <c r="F201" s="51">
        <f>'Energía Transada'!G201*1000</f>
        <v>7940</v>
      </c>
      <c r="G201" s="51">
        <f>CMG!F194</f>
        <v>105.87779</v>
      </c>
      <c r="H201" s="18">
        <f t="shared" si="16"/>
        <v>840669.65260000003</v>
      </c>
      <c r="I201" s="51">
        <f>'Energía Transada'!D201</f>
        <v>0</v>
      </c>
      <c r="J201" s="51">
        <f>CMG!E194</f>
        <v>109.51696</v>
      </c>
      <c r="K201" s="18">
        <f t="shared" si="15"/>
        <v>0</v>
      </c>
    </row>
    <row r="202" spans="1:11" x14ac:dyDescent="0.2">
      <c r="A202" s="40">
        <f t="shared" si="17"/>
        <v>44660</v>
      </c>
      <c r="B202" s="4">
        <f t="shared" si="18"/>
        <v>1</v>
      </c>
      <c r="C202" s="4">
        <f t="shared" ref="C202:C265" si="19">YEAR(A202)</f>
        <v>2022</v>
      </c>
      <c r="D202" s="4">
        <f t="shared" ref="D202:D265" si="20">MONTH(A202)</f>
        <v>4</v>
      </c>
      <c r="E202" s="41">
        <v>193</v>
      </c>
      <c r="F202" s="51">
        <f>'Energía Transada'!G202*1000</f>
        <v>7940</v>
      </c>
      <c r="G202" s="51">
        <f>CMG!F195</f>
        <v>105.87779</v>
      </c>
      <c r="H202" s="18">
        <f t="shared" si="16"/>
        <v>840669.65260000003</v>
      </c>
      <c r="I202" s="51">
        <f>'Energía Transada'!D202</f>
        <v>0</v>
      </c>
      <c r="J202" s="51">
        <f>CMG!E195</f>
        <v>109.51696</v>
      </c>
      <c r="K202" s="18">
        <f t="shared" ref="K202:K265" si="21">I202*J202</f>
        <v>0</v>
      </c>
    </row>
    <row r="203" spans="1:11" x14ac:dyDescent="0.2">
      <c r="A203" s="40">
        <f t="shared" si="17"/>
        <v>44660</v>
      </c>
      <c r="B203" s="4">
        <f t="shared" si="18"/>
        <v>2</v>
      </c>
      <c r="C203" s="4">
        <f t="shared" si="19"/>
        <v>2022</v>
      </c>
      <c r="D203" s="4">
        <f t="shared" si="20"/>
        <v>4</v>
      </c>
      <c r="E203" s="41">
        <v>194</v>
      </c>
      <c r="F203" s="51">
        <f>'Energía Transada'!G203*1000</f>
        <v>7940</v>
      </c>
      <c r="G203" s="51">
        <f>CMG!F196</f>
        <v>107.64193</v>
      </c>
      <c r="H203" s="18">
        <f t="shared" ref="H203:H266" si="22">F203*G203</f>
        <v>854676.92420000001</v>
      </c>
      <c r="I203" s="51">
        <f>'Energía Transada'!D203</f>
        <v>0</v>
      </c>
      <c r="J203" s="51">
        <f>CMG!E196</f>
        <v>106.17158999999999</v>
      </c>
      <c r="K203" s="18">
        <f t="shared" si="21"/>
        <v>0</v>
      </c>
    </row>
    <row r="204" spans="1:11" x14ac:dyDescent="0.2">
      <c r="A204" s="40">
        <f t="shared" ref="A204:A267" si="23">IF(B203=24,A203+1,A203)</f>
        <v>44660</v>
      </c>
      <c r="B204" s="4">
        <f t="shared" ref="B204:B267" si="24">IF(B203=24,1,B203+1)</f>
        <v>3</v>
      </c>
      <c r="C204" s="4">
        <f t="shared" si="19"/>
        <v>2022</v>
      </c>
      <c r="D204" s="4">
        <f t="shared" si="20"/>
        <v>4</v>
      </c>
      <c r="E204" s="41">
        <v>195</v>
      </c>
      <c r="F204" s="51">
        <f>'Energía Transada'!G204*1000</f>
        <v>7940</v>
      </c>
      <c r="G204" s="51">
        <f>CMG!F197</f>
        <v>107.64193</v>
      </c>
      <c r="H204" s="18">
        <f t="shared" si="22"/>
        <v>854676.92420000001</v>
      </c>
      <c r="I204" s="51">
        <f>'Energía Transada'!D204</f>
        <v>0</v>
      </c>
      <c r="J204" s="51">
        <f>CMG!E197</f>
        <v>106.17158999999999</v>
      </c>
      <c r="K204" s="18">
        <f t="shared" si="21"/>
        <v>0</v>
      </c>
    </row>
    <row r="205" spans="1:11" x14ac:dyDescent="0.2">
      <c r="A205" s="40">
        <f t="shared" si="23"/>
        <v>44660</v>
      </c>
      <c r="B205" s="4">
        <f t="shared" si="24"/>
        <v>4</v>
      </c>
      <c r="C205" s="4">
        <f t="shared" si="19"/>
        <v>2022</v>
      </c>
      <c r="D205" s="4">
        <f t="shared" si="20"/>
        <v>4</v>
      </c>
      <c r="E205" s="41">
        <v>196</v>
      </c>
      <c r="F205" s="51">
        <f>'Energía Transada'!G205*1000</f>
        <v>7940</v>
      </c>
      <c r="G205" s="51">
        <f>CMG!F198</f>
        <v>107.64193</v>
      </c>
      <c r="H205" s="18">
        <f t="shared" si="22"/>
        <v>854676.92420000001</v>
      </c>
      <c r="I205" s="51">
        <f>'Energía Transada'!D205</f>
        <v>71.785812350000015</v>
      </c>
      <c r="J205" s="51">
        <f>CMG!E198</f>
        <v>106.17158999999999</v>
      </c>
      <c r="K205" s="18">
        <f t="shared" si="21"/>
        <v>7621.6138366411378</v>
      </c>
    </row>
    <row r="206" spans="1:11" x14ac:dyDescent="0.2">
      <c r="A206" s="40">
        <f t="shared" si="23"/>
        <v>44660</v>
      </c>
      <c r="B206" s="4">
        <f t="shared" si="24"/>
        <v>5</v>
      </c>
      <c r="C206" s="4">
        <f t="shared" si="19"/>
        <v>2022</v>
      </c>
      <c r="D206" s="4">
        <f t="shared" si="20"/>
        <v>4</v>
      </c>
      <c r="E206" s="41">
        <v>197</v>
      </c>
      <c r="F206" s="51">
        <f>'Energía Transada'!G206*1000</f>
        <v>7940</v>
      </c>
      <c r="G206" s="51">
        <f>CMG!F199</f>
        <v>107.64193</v>
      </c>
      <c r="H206" s="18">
        <f t="shared" si="22"/>
        <v>854676.92420000001</v>
      </c>
      <c r="I206" s="51">
        <f>'Energía Transada'!D206</f>
        <v>933.42262279700003</v>
      </c>
      <c r="J206" s="51">
        <f>CMG!E199</f>
        <v>106.17158999999999</v>
      </c>
      <c r="K206" s="18">
        <f t="shared" si="21"/>
        <v>99102.964004327732</v>
      </c>
    </row>
    <row r="207" spans="1:11" x14ac:dyDescent="0.2">
      <c r="A207" s="40">
        <f t="shared" si="23"/>
        <v>44660</v>
      </c>
      <c r="B207" s="4">
        <f t="shared" si="24"/>
        <v>6</v>
      </c>
      <c r="C207" s="4">
        <f t="shared" si="19"/>
        <v>2022</v>
      </c>
      <c r="D207" s="4">
        <f t="shared" si="20"/>
        <v>4</v>
      </c>
      <c r="E207" s="41">
        <v>198</v>
      </c>
      <c r="F207" s="51">
        <f>'Energía Transada'!G207*1000</f>
        <v>7940</v>
      </c>
      <c r="G207" s="51">
        <f>CMG!F200</f>
        <v>107.64193</v>
      </c>
      <c r="H207" s="18">
        <f t="shared" si="22"/>
        <v>854676.92420000001</v>
      </c>
      <c r="I207" s="51">
        <f>'Energía Transada'!D207</f>
        <v>3019.7314903840002</v>
      </c>
      <c r="J207" s="51">
        <f>CMG!E200</f>
        <v>106.17158999999999</v>
      </c>
      <c r="K207" s="18">
        <f t="shared" si="21"/>
        <v>320609.693707139</v>
      </c>
    </row>
    <row r="208" spans="1:11" x14ac:dyDescent="0.2">
      <c r="A208" s="40">
        <f t="shared" si="23"/>
        <v>44660</v>
      </c>
      <c r="B208" s="4">
        <f t="shared" si="24"/>
        <v>7</v>
      </c>
      <c r="C208" s="4">
        <f t="shared" si="19"/>
        <v>2022</v>
      </c>
      <c r="D208" s="4">
        <f t="shared" si="20"/>
        <v>4</v>
      </c>
      <c r="E208" s="41">
        <v>199</v>
      </c>
      <c r="F208" s="51">
        <f>'Energía Transada'!G208*1000</f>
        <v>7940</v>
      </c>
      <c r="G208" s="51">
        <f>CMG!F201</f>
        <v>107.64193</v>
      </c>
      <c r="H208" s="18">
        <f t="shared" si="22"/>
        <v>854676.92420000001</v>
      </c>
      <c r="I208" s="51">
        <f>'Energía Transada'!D208</f>
        <v>6624.1138110000002</v>
      </c>
      <c r="J208" s="51">
        <f>CMG!E201</f>
        <v>106.17158999999999</v>
      </c>
      <c r="K208" s="18">
        <f t="shared" si="21"/>
        <v>703292.6956548295</v>
      </c>
    </row>
    <row r="209" spans="1:11" x14ac:dyDescent="0.2">
      <c r="A209" s="40">
        <f t="shared" si="23"/>
        <v>44660</v>
      </c>
      <c r="B209" s="4">
        <f t="shared" si="24"/>
        <v>8</v>
      </c>
      <c r="C209" s="4">
        <f t="shared" si="19"/>
        <v>2022</v>
      </c>
      <c r="D209" s="4">
        <f t="shared" si="20"/>
        <v>4</v>
      </c>
      <c r="E209" s="41">
        <v>200</v>
      </c>
      <c r="F209" s="51">
        <f>'Energía Transada'!G209*1000</f>
        <v>7940</v>
      </c>
      <c r="G209" s="51">
        <f>CMG!F202</f>
        <v>97.543430000000001</v>
      </c>
      <c r="H209" s="18">
        <f t="shared" si="22"/>
        <v>774494.83420000004</v>
      </c>
      <c r="I209" s="51">
        <f>'Energía Transada'!D209</f>
        <v>9583.5001359999987</v>
      </c>
      <c r="J209" s="51">
        <f>CMG!E202</f>
        <v>96.210430000000002</v>
      </c>
      <c r="K209" s="18">
        <f t="shared" si="21"/>
        <v>922032.66898961843</v>
      </c>
    </row>
    <row r="210" spans="1:11" x14ac:dyDescent="0.2">
      <c r="A210" s="40">
        <f t="shared" si="23"/>
        <v>44660</v>
      </c>
      <c r="B210" s="4">
        <f t="shared" si="24"/>
        <v>9</v>
      </c>
      <c r="C210" s="4">
        <f t="shared" si="19"/>
        <v>2022</v>
      </c>
      <c r="D210" s="4">
        <f t="shared" si="20"/>
        <v>4</v>
      </c>
      <c r="E210" s="41">
        <v>201</v>
      </c>
      <c r="F210" s="51">
        <f>'Energía Transada'!G210*1000</f>
        <v>0</v>
      </c>
      <c r="G210" s="51">
        <f>CMG!F203</f>
        <v>61.713949999999997</v>
      </c>
      <c r="H210" s="18">
        <f t="shared" si="22"/>
        <v>0</v>
      </c>
      <c r="I210" s="51">
        <f>'Energía Transada'!D210</f>
        <v>7322.7685965000001</v>
      </c>
      <c r="J210" s="51">
        <f>CMG!E203</f>
        <v>60.865679999999998</v>
      </c>
      <c r="K210" s="18">
        <f t="shared" si="21"/>
        <v>445705.29010861809</v>
      </c>
    </row>
    <row r="211" spans="1:11" x14ac:dyDescent="0.2">
      <c r="A211" s="40">
        <f t="shared" si="23"/>
        <v>44660</v>
      </c>
      <c r="B211" s="4">
        <f t="shared" si="24"/>
        <v>10</v>
      </c>
      <c r="C211" s="4">
        <f t="shared" si="19"/>
        <v>2022</v>
      </c>
      <c r="D211" s="4">
        <f t="shared" si="20"/>
        <v>4</v>
      </c>
      <c r="E211" s="41">
        <v>202</v>
      </c>
      <c r="F211" s="51">
        <f>'Energía Transada'!G211*1000</f>
        <v>0</v>
      </c>
      <c r="G211" s="51">
        <f>CMG!F204</f>
        <v>0</v>
      </c>
      <c r="H211" s="18">
        <f t="shared" si="22"/>
        <v>0</v>
      </c>
      <c r="I211" s="51">
        <f>'Energía Transada'!D211</f>
        <v>6304.1961555020007</v>
      </c>
      <c r="J211" s="51">
        <f>CMG!E204</f>
        <v>11.13259</v>
      </c>
      <c r="K211" s="18">
        <f t="shared" si="21"/>
        <v>70182.031078780026</v>
      </c>
    </row>
    <row r="212" spans="1:11" x14ac:dyDescent="0.2">
      <c r="A212" s="40">
        <f t="shared" si="23"/>
        <v>44660</v>
      </c>
      <c r="B212" s="4">
        <f t="shared" si="24"/>
        <v>11</v>
      </c>
      <c r="C212" s="4">
        <f t="shared" si="19"/>
        <v>2022</v>
      </c>
      <c r="D212" s="4">
        <f t="shared" si="20"/>
        <v>4</v>
      </c>
      <c r="E212" s="41">
        <v>203</v>
      </c>
      <c r="F212" s="51">
        <f>'Energía Transada'!G212*1000</f>
        <v>0</v>
      </c>
      <c r="G212" s="51">
        <f>CMG!F205</f>
        <v>0</v>
      </c>
      <c r="H212" s="18">
        <f t="shared" si="22"/>
        <v>0</v>
      </c>
      <c r="I212" s="51">
        <f>'Energía Transada'!D212</f>
        <v>8571.2296880000013</v>
      </c>
      <c r="J212" s="51">
        <f>CMG!E205</f>
        <v>86.758229999999998</v>
      </c>
      <c r="K212" s="18">
        <f t="shared" si="21"/>
        <v>743624.71665433235</v>
      </c>
    </row>
    <row r="213" spans="1:11" x14ac:dyDescent="0.2">
      <c r="A213" s="40">
        <f t="shared" si="23"/>
        <v>44660</v>
      </c>
      <c r="B213" s="4">
        <f t="shared" si="24"/>
        <v>12</v>
      </c>
      <c r="C213" s="4">
        <f t="shared" si="19"/>
        <v>2022</v>
      </c>
      <c r="D213" s="4">
        <f t="shared" si="20"/>
        <v>4</v>
      </c>
      <c r="E213" s="41">
        <v>204</v>
      </c>
      <c r="F213" s="51">
        <f>'Energía Transada'!G213*1000</f>
        <v>0</v>
      </c>
      <c r="G213" s="51">
        <f>CMG!F206</f>
        <v>4.1121100000000004</v>
      </c>
      <c r="H213" s="18">
        <f t="shared" si="22"/>
        <v>0</v>
      </c>
      <c r="I213" s="51">
        <f>'Energía Transada'!D213</f>
        <v>8623.6633419999998</v>
      </c>
      <c r="J213" s="51">
        <f>CMG!E206</f>
        <v>14.46105</v>
      </c>
      <c r="K213" s="18">
        <f t="shared" si="21"/>
        <v>124707.2267718291</v>
      </c>
    </row>
    <row r="214" spans="1:11" x14ac:dyDescent="0.2">
      <c r="A214" s="40">
        <f t="shared" si="23"/>
        <v>44660</v>
      </c>
      <c r="B214" s="4">
        <f t="shared" si="24"/>
        <v>13</v>
      </c>
      <c r="C214" s="4">
        <f t="shared" si="19"/>
        <v>2022</v>
      </c>
      <c r="D214" s="4">
        <f t="shared" si="20"/>
        <v>4</v>
      </c>
      <c r="E214" s="41">
        <v>205</v>
      </c>
      <c r="F214" s="51">
        <f>'Energía Transada'!G214*1000</f>
        <v>0</v>
      </c>
      <c r="G214" s="51">
        <f>CMG!F207</f>
        <v>0</v>
      </c>
      <c r="H214" s="18">
        <f t="shared" si="22"/>
        <v>0</v>
      </c>
      <c r="I214" s="51">
        <f>'Energía Transada'!D214</f>
        <v>8996.3822094999996</v>
      </c>
      <c r="J214" s="51">
        <f>CMG!E207</f>
        <v>0</v>
      </c>
      <c r="K214" s="18">
        <f t="shared" si="21"/>
        <v>0</v>
      </c>
    </row>
    <row r="215" spans="1:11" x14ac:dyDescent="0.2">
      <c r="A215" s="40">
        <f t="shared" si="23"/>
        <v>44660</v>
      </c>
      <c r="B215" s="4">
        <f t="shared" si="24"/>
        <v>14</v>
      </c>
      <c r="C215" s="4">
        <f t="shared" si="19"/>
        <v>2022</v>
      </c>
      <c r="D215" s="4">
        <f t="shared" si="20"/>
        <v>4</v>
      </c>
      <c r="E215" s="41">
        <v>206</v>
      </c>
      <c r="F215" s="51">
        <f>'Energía Transada'!G215*1000</f>
        <v>0</v>
      </c>
      <c r="G215" s="51">
        <f>CMG!F208</f>
        <v>0</v>
      </c>
      <c r="H215" s="18">
        <f t="shared" si="22"/>
        <v>0</v>
      </c>
      <c r="I215" s="51">
        <f>'Energía Transada'!D215</f>
        <v>7888.466864754002</v>
      </c>
      <c r="J215" s="51">
        <f>CMG!E208</f>
        <v>0</v>
      </c>
      <c r="K215" s="18">
        <f t="shared" si="21"/>
        <v>0</v>
      </c>
    </row>
    <row r="216" spans="1:11" x14ac:dyDescent="0.2">
      <c r="A216" s="40">
        <f t="shared" si="23"/>
        <v>44660</v>
      </c>
      <c r="B216" s="4">
        <f t="shared" si="24"/>
        <v>15</v>
      </c>
      <c r="C216" s="4">
        <f t="shared" si="19"/>
        <v>2022</v>
      </c>
      <c r="D216" s="4">
        <f t="shared" si="20"/>
        <v>4</v>
      </c>
      <c r="E216" s="41">
        <v>207</v>
      </c>
      <c r="F216" s="51">
        <f>'Energía Transada'!G216*1000</f>
        <v>0</v>
      </c>
      <c r="G216" s="51">
        <f>CMG!F209</f>
        <v>0</v>
      </c>
      <c r="H216" s="18">
        <f t="shared" si="22"/>
        <v>0</v>
      </c>
      <c r="I216" s="51">
        <f>'Energía Transada'!D216</f>
        <v>2287.7681008280001</v>
      </c>
      <c r="J216" s="51">
        <f>CMG!E209</f>
        <v>0</v>
      </c>
      <c r="K216" s="18">
        <f t="shared" si="21"/>
        <v>0</v>
      </c>
    </row>
    <row r="217" spans="1:11" x14ac:dyDescent="0.2">
      <c r="A217" s="40">
        <f t="shared" si="23"/>
        <v>44660</v>
      </c>
      <c r="B217" s="4">
        <f t="shared" si="24"/>
        <v>16</v>
      </c>
      <c r="C217" s="4">
        <f t="shared" si="19"/>
        <v>2022</v>
      </c>
      <c r="D217" s="4">
        <f t="shared" si="20"/>
        <v>4</v>
      </c>
      <c r="E217" s="41">
        <v>208</v>
      </c>
      <c r="F217" s="51">
        <f>'Energía Transada'!G217*1000</f>
        <v>0</v>
      </c>
      <c r="G217" s="51">
        <f>CMG!F210</f>
        <v>0</v>
      </c>
      <c r="H217" s="18">
        <f t="shared" si="22"/>
        <v>0</v>
      </c>
      <c r="I217" s="51">
        <f>'Energía Transada'!D217</f>
        <v>44.515422391999998</v>
      </c>
      <c r="J217" s="51">
        <f>CMG!E210</f>
        <v>0</v>
      </c>
      <c r="K217" s="18">
        <f t="shared" si="21"/>
        <v>0</v>
      </c>
    </row>
    <row r="218" spans="1:11" x14ac:dyDescent="0.2">
      <c r="A218" s="40">
        <f t="shared" si="23"/>
        <v>44660</v>
      </c>
      <c r="B218" s="4">
        <f t="shared" si="24"/>
        <v>17</v>
      </c>
      <c r="C218" s="4">
        <f t="shared" si="19"/>
        <v>2022</v>
      </c>
      <c r="D218" s="4">
        <f t="shared" si="20"/>
        <v>4</v>
      </c>
      <c r="E218" s="41">
        <v>209</v>
      </c>
      <c r="F218" s="51">
        <f>'Energía Transada'!G218*1000</f>
        <v>0</v>
      </c>
      <c r="G218" s="51">
        <f>CMG!F211</f>
        <v>0</v>
      </c>
      <c r="H218" s="18">
        <f t="shared" si="22"/>
        <v>0</v>
      </c>
      <c r="I218" s="51">
        <f>'Energía Transada'!D218</f>
        <v>614.26129560599998</v>
      </c>
      <c r="J218" s="51">
        <f>CMG!E211</f>
        <v>0</v>
      </c>
      <c r="K218" s="18">
        <f t="shared" si="21"/>
        <v>0</v>
      </c>
    </row>
    <row r="219" spans="1:11" x14ac:dyDescent="0.2">
      <c r="A219" s="40">
        <f t="shared" si="23"/>
        <v>44660</v>
      </c>
      <c r="B219" s="4">
        <f t="shared" si="24"/>
        <v>18</v>
      </c>
      <c r="C219" s="4">
        <f t="shared" si="19"/>
        <v>2022</v>
      </c>
      <c r="D219" s="4">
        <f t="shared" si="20"/>
        <v>4</v>
      </c>
      <c r="E219" s="41">
        <v>210</v>
      </c>
      <c r="F219" s="51">
        <f>'Energía Transada'!G219*1000</f>
        <v>0</v>
      </c>
      <c r="G219" s="51">
        <f>CMG!F212</f>
        <v>0</v>
      </c>
      <c r="H219" s="18">
        <f t="shared" si="22"/>
        <v>0</v>
      </c>
      <c r="I219" s="51">
        <f>'Energía Transada'!D219</f>
        <v>1498.491209068</v>
      </c>
      <c r="J219" s="51">
        <f>CMG!E212</f>
        <v>0</v>
      </c>
      <c r="K219" s="18">
        <f t="shared" si="21"/>
        <v>0</v>
      </c>
    </row>
    <row r="220" spans="1:11" x14ac:dyDescent="0.2">
      <c r="A220" s="40">
        <f t="shared" si="23"/>
        <v>44660</v>
      </c>
      <c r="B220" s="4">
        <f t="shared" si="24"/>
        <v>19</v>
      </c>
      <c r="C220" s="4">
        <f t="shared" si="19"/>
        <v>2022</v>
      </c>
      <c r="D220" s="4">
        <f t="shared" si="20"/>
        <v>4</v>
      </c>
      <c r="E220" s="41">
        <v>211</v>
      </c>
      <c r="F220" s="51">
        <f>'Energía Transada'!G220*1000</f>
        <v>7940</v>
      </c>
      <c r="G220" s="51">
        <f>CMG!F213</f>
        <v>132.25802999999999</v>
      </c>
      <c r="H220" s="18">
        <f t="shared" si="22"/>
        <v>1050128.7582</v>
      </c>
      <c r="I220" s="51">
        <f>'Energía Transada'!D220</f>
        <v>1676.2404974630001</v>
      </c>
      <c r="J220" s="51">
        <f>CMG!E213</f>
        <v>139.44009</v>
      </c>
      <c r="K220" s="18">
        <f t="shared" si="21"/>
        <v>233735.12582788549</v>
      </c>
    </row>
    <row r="221" spans="1:11" x14ac:dyDescent="0.2">
      <c r="A221" s="40">
        <f t="shared" si="23"/>
        <v>44660</v>
      </c>
      <c r="B221" s="4">
        <f t="shared" si="24"/>
        <v>20</v>
      </c>
      <c r="C221" s="4">
        <f t="shared" si="19"/>
        <v>2022</v>
      </c>
      <c r="D221" s="4">
        <f t="shared" si="20"/>
        <v>4</v>
      </c>
      <c r="E221" s="41">
        <v>212</v>
      </c>
      <c r="F221" s="51">
        <f>'Energía Transada'!G221*1000</f>
        <v>7940</v>
      </c>
      <c r="G221" s="51">
        <f>CMG!F214</f>
        <v>128.18631999999999</v>
      </c>
      <c r="H221" s="18">
        <f t="shared" si="22"/>
        <v>1017799.3807999999</v>
      </c>
      <c r="I221" s="51">
        <f>'Energía Transada'!D221</f>
        <v>1004.4607446580001</v>
      </c>
      <c r="J221" s="51">
        <f>CMG!E214</f>
        <v>131.434</v>
      </c>
      <c r="K221" s="18">
        <f t="shared" si="21"/>
        <v>132020.29351337958</v>
      </c>
    </row>
    <row r="222" spans="1:11" x14ac:dyDescent="0.2">
      <c r="A222" s="40">
        <f t="shared" si="23"/>
        <v>44660</v>
      </c>
      <c r="B222" s="4">
        <f t="shared" si="24"/>
        <v>21</v>
      </c>
      <c r="C222" s="4">
        <f t="shared" si="19"/>
        <v>2022</v>
      </c>
      <c r="D222" s="4">
        <f t="shared" si="20"/>
        <v>4</v>
      </c>
      <c r="E222" s="41">
        <v>213</v>
      </c>
      <c r="F222" s="51">
        <f>'Energía Transada'!G222*1000</f>
        <v>7940</v>
      </c>
      <c r="G222" s="51">
        <f>CMG!F215</f>
        <v>115.52684000000001</v>
      </c>
      <c r="H222" s="18">
        <f t="shared" si="22"/>
        <v>917283.10960000008</v>
      </c>
      <c r="I222" s="51">
        <f>'Energía Transada'!D222</f>
        <v>1287.24661268</v>
      </c>
      <c r="J222" s="51">
        <f>CMG!E215</f>
        <v>118.45944</v>
      </c>
      <c r="K222" s="18">
        <f t="shared" si="21"/>
        <v>152486.5128799697</v>
      </c>
    </row>
    <row r="223" spans="1:11" x14ac:dyDescent="0.2">
      <c r="A223" s="40">
        <f t="shared" si="23"/>
        <v>44660</v>
      </c>
      <c r="B223" s="4">
        <f t="shared" si="24"/>
        <v>22</v>
      </c>
      <c r="C223" s="4">
        <f t="shared" si="19"/>
        <v>2022</v>
      </c>
      <c r="D223" s="4">
        <f t="shared" si="20"/>
        <v>4</v>
      </c>
      <c r="E223" s="41">
        <v>214</v>
      </c>
      <c r="F223" s="51">
        <f>'Energía Transada'!G223*1000</f>
        <v>7940</v>
      </c>
      <c r="G223" s="51">
        <f>CMG!F216</f>
        <v>92.356840000000005</v>
      </c>
      <c r="H223" s="18">
        <f t="shared" si="22"/>
        <v>733313.30960000004</v>
      </c>
      <c r="I223" s="51">
        <f>'Energía Transada'!D223</f>
        <v>1.5234751000000002</v>
      </c>
      <c r="J223" s="51">
        <f>CMG!E216</f>
        <v>94.699690000000004</v>
      </c>
      <c r="K223" s="18">
        <f t="shared" si="21"/>
        <v>144.27261969271902</v>
      </c>
    </row>
    <row r="224" spans="1:11" x14ac:dyDescent="0.2">
      <c r="A224" s="40">
        <f t="shared" si="23"/>
        <v>44660</v>
      </c>
      <c r="B224" s="4">
        <f t="shared" si="24"/>
        <v>23</v>
      </c>
      <c r="C224" s="4">
        <f t="shared" si="19"/>
        <v>2022</v>
      </c>
      <c r="D224" s="4">
        <f t="shared" si="20"/>
        <v>4</v>
      </c>
      <c r="E224" s="41">
        <v>215</v>
      </c>
      <c r="F224" s="51">
        <f>'Energía Transada'!G224*1000</f>
        <v>7940</v>
      </c>
      <c r="G224" s="51">
        <f>CMG!F217</f>
        <v>85.11824</v>
      </c>
      <c r="H224" s="18">
        <f t="shared" si="22"/>
        <v>675838.82559999998</v>
      </c>
      <c r="I224" s="51">
        <f>'Energía Transada'!D224</f>
        <v>18.841820857999998</v>
      </c>
      <c r="J224" s="51">
        <f>CMG!E217</f>
        <v>87.283360000000002</v>
      </c>
      <c r="K224" s="18">
        <f t="shared" si="21"/>
        <v>1644.5774330043228</v>
      </c>
    </row>
    <row r="225" spans="1:11" x14ac:dyDescent="0.2">
      <c r="A225" s="40">
        <f t="shared" si="23"/>
        <v>44660</v>
      </c>
      <c r="B225" s="4">
        <f t="shared" si="24"/>
        <v>24</v>
      </c>
      <c r="C225" s="4">
        <f t="shared" si="19"/>
        <v>2022</v>
      </c>
      <c r="D225" s="4">
        <f t="shared" si="20"/>
        <v>4</v>
      </c>
      <c r="E225" s="41">
        <v>216</v>
      </c>
      <c r="F225" s="51">
        <f>'Energía Transada'!G225*1000</f>
        <v>7940</v>
      </c>
      <c r="G225" s="51">
        <f>CMG!F218</f>
        <v>83.849869999999996</v>
      </c>
      <c r="H225" s="18">
        <f t="shared" si="22"/>
        <v>665767.96779999998</v>
      </c>
      <c r="I225" s="51">
        <f>'Energía Transada'!D225</f>
        <v>0</v>
      </c>
      <c r="J225" s="51">
        <f>CMG!E218</f>
        <v>85.974590000000006</v>
      </c>
      <c r="K225" s="18">
        <f t="shared" si="21"/>
        <v>0</v>
      </c>
    </row>
    <row r="226" spans="1:11" x14ac:dyDescent="0.2">
      <c r="A226" s="40">
        <f t="shared" si="23"/>
        <v>44661</v>
      </c>
      <c r="B226" s="4">
        <f t="shared" si="24"/>
        <v>1</v>
      </c>
      <c r="C226" s="4">
        <f t="shared" si="19"/>
        <v>2022</v>
      </c>
      <c r="D226" s="4">
        <f t="shared" si="20"/>
        <v>4</v>
      </c>
      <c r="E226" s="41">
        <v>217</v>
      </c>
      <c r="F226" s="51">
        <f>'Energía Transada'!G226*1000</f>
        <v>7940</v>
      </c>
      <c r="G226" s="51">
        <f>CMG!F219</f>
        <v>83.849869999999996</v>
      </c>
      <c r="H226" s="18">
        <f t="shared" si="22"/>
        <v>665767.96779999998</v>
      </c>
      <c r="I226" s="51">
        <f>'Energía Transada'!D226</f>
        <v>0</v>
      </c>
      <c r="J226" s="51">
        <f>CMG!E219</f>
        <v>85.974590000000006</v>
      </c>
      <c r="K226" s="18">
        <f t="shared" si="21"/>
        <v>0</v>
      </c>
    </row>
    <row r="227" spans="1:11" x14ac:dyDescent="0.2">
      <c r="A227" s="40">
        <f t="shared" si="23"/>
        <v>44661</v>
      </c>
      <c r="B227" s="4">
        <f t="shared" si="24"/>
        <v>2</v>
      </c>
      <c r="C227" s="4">
        <f t="shared" si="19"/>
        <v>2022</v>
      </c>
      <c r="D227" s="4">
        <f t="shared" si="20"/>
        <v>4</v>
      </c>
      <c r="E227" s="41">
        <v>218</v>
      </c>
      <c r="F227" s="51">
        <f>'Energía Transada'!G227*1000</f>
        <v>7940</v>
      </c>
      <c r="G227" s="51">
        <f>CMG!F220</f>
        <v>126.05352000000001</v>
      </c>
      <c r="H227" s="18">
        <f t="shared" si="22"/>
        <v>1000864.9488</v>
      </c>
      <c r="I227" s="51">
        <f>'Energía Transada'!D227</f>
        <v>34.719713175000003</v>
      </c>
      <c r="J227" s="51">
        <f>CMG!E220</f>
        <v>125.79499</v>
      </c>
      <c r="K227" s="18">
        <f t="shared" si="21"/>
        <v>4367.5659716519931</v>
      </c>
    </row>
    <row r="228" spans="1:11" x14ac:dyDescent="0.2">
      <c r="A228" s="40">
        <f t="shared" si="23"/>
        <v>44661</v>
      </c>
      <c r="B228" s="4">
        <f t="shared" si="24"/>
        <v>3</v>
      </c>
      <c r="C228" s="4">
        <f t="shared" si="19"/>
        <v>2022</v>
      </c>
      <c r="D228" s="4">
        <f t="shared" si="20"/>
        <v>4</v>
      </c>
      <c r="E228" s="41">
        <v>219</v>
      </c>
      <c r="F228" s="51">
        <f>'Energía Transada'!G228*1000</f>
        <v>7940</v>
      </c>
      <c r="G228" s="51">
        <f>CMG!F221</f>
        <v>114.04034</v>
      </c>
      <c r="H228" s="18">
        <f t="shared" si="22"/>
        <v>905480.29960000003</v>
      </c>
      <c r="I228" s="51">
        <f>'Energía Transada'!D228</f>
        <v>425.88108259900008</v>
      </c>
      <c r="J228" s="51">
        <f>CMG!E221</f>
        <v>113.80606</v>
      </c>
      <c r="K228" s="18">
        <f t="shared" si="21"/>
        <v>48467.848039126759</v>
      </c>
    </row>
    <row r="229" spans="1:11" x14ac:dyDescent="0.2">
      <c r="A229" s="40">
        <f t="shared" si="23"/>
        <v>44661</v>
      </c>
      <c r="B229" s="4">
        <f t="shared" si="24"/>
        <v>4</v>
      </c>
      <c r="C229" s="4">
        <f t="shared" si="19"/>
        <v>2022</v>
      </c>
      <c r="D229" s="4">
        <f t="shared" si="20"/>
        <v>4</v>
      </c>
      <c r="E229" s="41">
        <v>220</v>
      </c>
      <c r="F229" s="51">
        <f>'Energía Transada'!G229*1000</f>
        <v>7940</v>
      </c>
      <c r="G229" s="51">
        <f>CMG!F222</f>
        <v>108.15897</v>
      </c>
      <c r="H229" s="18">
        <f t="shared" si="22"/>
        <v>858782.22179999994</v>
      </c>
      <c r="I229" s="51">
        <f>'Energía Transada'!D229</f>
        <v>900.919124399</v>
      </c>
      <c r="J229" s="51">
        <f>CMG!E222</f>
        <v>107.94085</v>
      </c>
      <c r="K229" s="18">
        <f t="shared" si="21"/>
        <v>97245.9760688838</v>
      </c>
    </row>
    <row r="230" spans="1:11" x14ac:dyDescent="0.2">
      <c r="A230" s="40">
        <f t="shared" si="23"/>
        <v>44661</v>
      </c>
      <c r="B230" s="4">
        <f t="shared" si="24"/>
        <v>5</v>
      </c>
      <c r="C230" s="4">
        <f t="shared" si="19"/>
        <v>2022</v>
      </c>
      <c r="D230" s="4">
        <f t="shared" si="20"/>
        <v>4</v>
      </c>
      <c r="E230" s="41">
        <v>221</v>
      </c>
      <c r="F230" s="51">
        <f>'Energía Transada'!G230*1000</f>
        <v>7940</v>
      </c>
      <c r="G230" s="51">
        <f>CMG!F223</f>
        <v>104.24075999999999</v>
      </c>
      <c r="H230" s="18">
        <f t="shared" si="22"/>
        <v>827671.63439999998</v>
      </c>
      <c r="I230" s="51">
        <f>'Energía Transada'!D230</f>
        <v>495.18710742200005</v>
      </c>
      <c r="J230" s="51">
        <f>CMG!E223</f>
        <v>104.03071</v>
      </c>
      <c r="K230" s="18">
        <f t="shared" si="21"/>
        <v>51514.666367956932</v>
      </c>
    </row>
    <row r="231" spans="1:11" x14ac:dyDescent="0.2">
      <c r="A231" s="40">
        <f t="shared" si="23"/>
        <v>44661</v>
      </c>
      <c r="B231" s="4">
        <f t="shared" si="24"/>
        <v>6</v>
      </c>
      <c r="C231" s="4">
        <f t="shared" si="19"/>
        <v>2022</v>
      </c>
      <c r="D231" s="4">
        <f t="shared" si="20"/>
        <v>4</v>
      </c>
      <c r="E231" s="41">
        <v>222</v>
      </c>
      <c r="F231" s="51">
        <f>'Energía Transada'!G231*1000</f>
        <v>7940</v>
      </c>
      <c r="G231" s="51">
        <f>CMG!F224</f>
        <v>89.456549999999993</v>
      </c>
      <c r="H231" s="18">
        <f t="shared" si="22"/>
        <v>710285.00699999998</v>
      </c>
      <c r="I231" s="51">
        <f>'Energía Transada'!D231</f>
        <v>181.49429800600001</v>
      </c>
      <c r="J231" s="51">
        <f>CMG!E224</f>
        <v>89.270740000000004</v>
      </c>
      <c r="K231" s="18">
        <f t="shared" si="21"/>
        <v>16202.130288776147</v>
      </c>
    </row>
    <row r="232" spans="1:11" x14ac:dyDescent="0.2">
      <c r="A232" s="40">
        <f t="shared" si="23"/>
        <v>44661</v>
      </c>
      <c r="B232" s="4">
        <f t="shared" si="24"/>
        <v>7</v>
      </c>
      <c r="C232" s="4">
        <f t="shared" si="19"/>
        <v>2022</v>
      </c>
      <c r="D232" s="4">
        <f t="shared" si="20"/>
        <v>4</v>
      </c>
      <c r="E232" s="41">
        <v>223</v>
      </c>
      <c r="F232" s="51">
        <f>'Energía Transada'!G232*1000</f>
        <v>7940</v>
      </c>
      <c r="G232" s="51">
        <f>CMG!F225</f>
        <v>64.686949999999996</v>
      </c>
      <c r="H232" s="18">
        <f t="shared" si="22"/>
        <v>513614.38299999997</v>
      </c>
      <c r="I232" s="51">
        <f>'Energía Transada'!D232</f>
        <v>0.52624030200000005</v>
      </c>
      <c r="J232" s="51">
        <f>CMG!E225</f>
        <v>64.557689999999994</v>
      </c>
      <c r="K232" s="18">
        <f t="shared" si="21"/>
        <v>33.972858282022379</v>
      </c>
    </row>
    <row r="233" spans="1:11" x14ac:dyDescent="0.2">
      <c r="A233" s="40">
        <f t="shared" si="23"/>
        <v>44661</v>
      </c>
      <c r="B233" s="4">
        <f t="shared" si="24"/>
        <v>8</v>
      </c>
      <c r="C233" s="4">
        <f t="shared" si="19"/>
        <v>2022</v>
      </c>
      <c r="D233" s="4">
        <f t="shared" si="20"/>
        <v>4</v>
      </c>
      <c r="E233" s="41">
        <v>224</v>
      </c>
      <c r="F233" s="51">
        <f>'Energía Transada'!G233*1000</f>
        <v>7940</v>
      </c>
      <c r="G233" s="51">
        <f>CMG!F226</f>
        <v>63.685180000000003</v>
      </c>
      <c r="H233" s="18">
        <f t="shared" si="22"/>
        <v>505660.32920000004</v>
      </c>
      <c r="I233" s="51">
        <f>'Energía Transada'!D233</f>
        <v>140.25122703200003</v>
      </c>
      <c r="J233" s="51">
        <f>CMG!E226</f>
        <v>63.55592</v>
      </c>
      <c r="K233" s="18">
        <f t="shared" si="21"/>
        <v>8913.7957651476318</v>
      </c>
    </row>
    <row r="234" spans="1:11" x14ac:dyDescent="0.2">
      <c r="A234" s="40">
        <f t="shared" si="23"/>
        <v>44661</v>
      </c>
      <c r="B234" s="4">
        <f t="shared" si="24"/>
        <v>9</v>
      </c>
      <c r="C234" s="4">
        <f t="shared" si="19"/>
        <v>2022</v>
      </c>
      <c r="D234" s="4">
        <f t="shared" si="20"/>
        <v>4</v>
      </c>
      <c r="E234" s="41">
        <v>225</v>
      </c>
      <c r="F234" s="51">
        <f>'Energía Transada'!G234*1000</f>
        <v>0</v>
      </c>
      <c r="G234" s="51">
        <f>CMG!F227</f>
        <v>31.256879999999999</v>
      </c>
      <c r="H234" s="18">
        <f t="shared" si="22"/>
        <v>0</v>
      </c>
      <c r="I234" s="51">
        <f>'Energía Transada'!D234</f>
        <v>0.868950047</v>
      </c>
      <c r="J234" s="51">
        <f>CMG!E227</f>
        <v>52.59299</v>
      </c>
      <c r="K234" s="18">
        <f t="shared" si="21"/>
        <v>45.700681132370534</v>
      </c>
    </row>
    <row r="235" spans="1:11" x14ac:dyDescent="0.2">
      <c r="A235" s="40">
        <f t="shared" si="23"/>
        <v>44661</v>
      </c>
      <c r="B235" s="4">
        <f t="shared" si="24"/>
        <v>10</v>
      </c>
      <c r="C235" s="4">
        <f t="shared" si="19"/>
        <v>2022</v>
      </c>
      <c r="D235" s="4">
        <f t="shared" si="20"/>
        <v>4</v>
      </c>
      <c r="E235" s="41">
        <v>226</v>
      </c>
      <c r="F235" s="51">
        <f>'Energía Transada'!G235*1000</f>
        <v>0</v>
      </c>
      <c r="G235" s="51">
        <f>CMG!F228</f>
        <v>0</v>
      </c>
      <c r="H235" s="18">
        <f t="shared" si="22"/>
        <v>0</v>
      </c>
      <c r="I235" s="51">
        <f>'Energía Transada'!D235</f>
        <v>50.581394122000006</v>
      </c>
      <c r="J235" s="51">
        <f>CMG!E228</f>
        <v>53.619</v>
      </c>
      <c r="K235" s="18">
        <f t="shared" si="21"/>
        <v>2712.1237714275185</v>
      </c>
    </row>
    <row r="236" spans="1:11" x14ac:dyDescent="0.2">
      <c r="A236" s="40">
        <f t="shared" si="23"/>
        <v>44661</v>
      </c>
      <c r="B236" s="4">
        <f t="shared" si="24"/>
        <v>11</v>
      </c>
      <c r="C236" s="4">
        <f t="shared" si="19"/>
        <v>2022</v>
      </c>
      <c r="D236" s="4">
        <f t="shared" si="20"/>
        <v>4</v>
      </c>
      <c r="E236" s="41">
        <v>227</v>
      </c>
      <c r="F236" s="51">
        <f>'Energía Transada'!G236*1000</f>
        <v>0</v>
      </c>
      <c r="G236" s="51">
        <f>CMG!F229</f>
        <v>0</v>
      </c>
      <c r="H236" s="18">
        <f t="shared" si="22"/>
        <v>0</v>
      </c>
      <c r="I236" s="51">
        <f>'Energía Transada'!D236</f>
        <v>559.71803125000008</v>
      </c>
      <c r="J236" s="51">
        <f>CMG!E229</f>
        <v>43.827489999999997</v>
      </c>
      <c r="K236" s="18">
        <f t="shared" si="21"/>
        <v>24531.036417429066</v>
      </c>
    </row>
    <row r="237" spans="1:11" x14ac:dyDescent="0.2">
      <c r="A237" s="40">
        <f t="shared" si="23"/>
        <v>44661</v>
      </c>
      <c r="B237" s="4">
        <f t="shared" si="24"/>
        <v>12</v>
      </c>
      <c r="C237" s="4">
        <f t="shared" si="19"/>
        <v>2022</v>
      </c>
      <c r="D237" s="4">
        <f t="shared" si="20"/>
        <v>4</v>
      </c>
      <c r="E237" s="41">
        <v>228</v>
      </c>
      <c r="F237" s="51">
        <f>'Energía Transada'!G237*1000</f>
        <v>0</v>
      </c>
      <c r="G237" s="51">
        <f>CMG!F230</f>
        <v>0</v>
      </c>
      <c r="H237" s="18">
        <f t="shared" si="22"/>
        <v>0</v>
      </c>
      <c r="I237" s="51">
        <f>'Energía Transada'!D237</f>
        <v>447.19598858199998</v>
      </c>
      <c r="J237" s="51">
        <f>CMG!E230</f>
        <v>72.442599999999999</v>
      </c>
      <c r="K237" s="18">
        <f t="shared" si="21"/>
        <v>32396.040122450391</v>
      </c>
    </row>
    <row r="238" spans="1:11" x14ac:dyDescent="0.2">
      <c r="A238" s="40">
        <f t="shared" si="23"/>
        <v>44661</v>
      </c>
      <c r="B238" s="4">
        <f t="shared" si="24"/>
        <v>13</v>
      </c>
      <c r="C238" s="4">
        <f t="shared" si="19"/>
        <v>2022</v>
      </c>
      <c r="D238" s="4">
        <f t="shared" si="20"/>
        <v>4</v>
      </c>
      <c r="E238" s="41">
        <v>229</v>
      </c>
      <c r="F238" s="51">
        <f>'Energía Transada'!G238*1000</f>
        <v>0</v>
      </c>
      <c r="G238" s="51">
        <f>CMG!F231</f>
        <v>2.2943799999999999</v>
      </c>
      <c r="H238" s="18">
        <f t="shared" si="22"/>
        <v>0</v>
      </c>
      <c r="I238" s="51">
        <f>'Energía Transada'!D238</f>
        <v>721.41699429100004</v>
      </c>
      <c r="J238" s="51">
        <f>CMG!E231</f>
        <v>72.911169999999998</v>
      </c>
      <c r="K238" s="18">
        <f t="shared" si="21"/>
        <v>52599.357111640129</v>
      </c>
    </row>
    <row r="239" spans="1:11" x14ac:dyDescent="0.2">
      <c r="A239" s="40">
        <f t="shared" si="23"/>
        <v>44661</v>
      </c>
      <c r="B239" s="4">
        <f t="shared" si="24"/>
        <v>14</v>
      </c>
      <c r="C239" s="4">
        <f t="shared" si="19"/>
        <v>2022</v>
      </c>
      <c r="D239" s="4">
        <f t="shared" si="20"/>
        <v>4</v>
      </c>
      <c r="E239" s="41">
        <v>230</v>
      </c>
      <c r="F239" s="51">
        <f>'Energía Transada'!G239*1000</f>
        <v>0</v>
      </c>
      <c r="G239" s="51">
        <f>CMG!F232</f>
        <v>34.391449999999999</v>
      </c>
      <c r="H239" s="18">
        <f t="shared" si="22"/>
        <v>0</v>
      </c>
      <c r="I239" s="51">
        <f>'Energía Transada'!D239</f>
        <v>1234.9606547810001</v>
      </c>
      <c r="J239" s="51">
        <f>CMG!E232</f>
        <v>36.459620000000001</v>
      </c>
      <c r="K239" s="18">
        <f t="shared" si="21"/>
        <v>45026.196188266447</v>
      </c>
    </row>
    <row r="240" spans="1:11" x14ac:dyDescent="0.2">
      <c r="A240" s="40">
        <f t="shared" si="23"/>
        <v>44661</v>
      </c>
      <c r="B240" s="4">
        <f t="shared" si="24"/>
        <v>15</v>
      </c>
      <c r="C240" s="4">
        <f t="shared" si="19"/>
        <v>2022</v>
      </c>
      <c r="D240" s="4">
        <f t="shared" si="20"/>
        <v>4</v>
      </c>
      <c r="E240" s="41">
        <v>231</v>
      </c>
      <c r="F240" s="51">
        <f>'Energía Transada'!G240*1000</f>
        <v>0</v>
      </c>
      <c r="G240" s="51">
        <f>CMG!F233</f>
        <v>0</v>
      </c>
      <c r="H240" s="18">
        <f t="shared" si="22"/>
        <v>0</v>
      </c>
      <c r="I240" s="51">
        <f>'Energía Transada'!D240</f>
        <v>1248.7939861110003</v>
      </c>
      <c r="J240" s="51">
        <f>CMG!E233</f>
        <v>0</v>
      </c>
      <c r="K240" s="18">
        <f t="shared" si="21"/>
        <v>0</v>
      </c>
    </row>
    <row r="241" spans="1:11" x14ac:dyDescent="0.2">
      <c r="A241" s="40">
        <f t="shared" si="23"/>
        <v>44661</v>
      </c>
      <c r="B241" s="4">
        <f t="shared" si="24"/>
        <v>16</v>
      </c>
      <c r="C241" s="4">
        <f t="shared" si="19"/>
        <v>2022</v>
      </c>
      <c r="D241" s="4">
        <f t="shared" si="20"/>
        <v>4</v>
      </c>
      <c r="E241" s="41">
        <v>232</v>
      </c>
      <c r="F241" s="51">
        <f>'Energía Transada'!G241*1000</f>
        <v>0</v>
      </c>
      <c r="G241" s="51">
        <f>CMG!F234</f>
        <v>0</v>
      </c>
      <c r="H241" s="18">
        <f t="shared" si="22"/>
        <v>0</v>
      </c>
      <c r="I241" s="51">
        <f>'Energía Transada'!D241</f>
        <v>696.82909024400021</v>
      </c>
      <c r="J241" s="51">
        <f>CMG!E234</f>
        <v>0</v>
      </c>
      <c r="K241" s="18">
        <f t="shared" si="21"/>
        <v>0</v>
      </c>
    </row>
    <row r="242" spans="1:11" x14ac:dyDescent="0.2">
      <c r="A242" s="40">
        <f t="shared" si="23"/>
        <v>44661</v>
      </c>
      <c r="B242" s="4">
        <f t="shared" si="24"/>
        <v>17</v>
      </c>
      <c r="C242" s="4">
        <f t="shared" si="19"/>
        <v>2022</v>
      </c>
      <c r="D242" s="4">
        <f t="shared" si="20"/>
        <v>4</v>
      </c>
      <c r="E242" s="41">
        <v>233</v>
      </c>
      <c r="F242" s="51">
        <f>'Energía Transada'!G242*1000</f>
        <v>0</v>
      </c>
      <c r="G242" s="51">
        <f>CMG!F235</f>
        <v>0</v>
      </c>
      <c r="H242" s="18">
        <f t="shared" si="22"/>
        <v>0</v>
      </c>
      <c r="I242" s="51">
        <f>'Energía Transada'!D242</f>
        <v>511.95139459800009</v>
      </c>
      <c r="J242" s="51">
        <f>CMG!E235</f>
        <v>0</v>
      </c>
      <c r="K242" s="18">
        <f t="shared" si="21"/>
        <v>0</v>
      </c>
    </row>
    <row r="243" spans="1:11" x14ac:dyDescent="0.2">
      <c r="A243" s="40">
        <f t="shared" si="23"/>
        <v>44661</v>
      </c>
      <c r="B243" s="4">
        <f t="shared" si="24"/>
        <v>18</v>
      </c>
      <c r="C243" s="4">
        <f t="shared" si="19"/>
        <v>2022</v>
      </c>
      <c r="D243" s="4">
        <f t="shared" si="20"/>
        <v>4</v>
      </c>
      <c r="E243" s="41">
        <v>234</v>
      </c>
      <c r="F243" s="51">
        <f>'Energía Transada'!G243*1000</f>
        <v>0</v>
      </c>
      <c r="G243" s="51">
        <f>CMG!F236</f>
        <v>0</v>
      </c>
      <c r="H243" s="18">
        <f t="shared" si="22"/>
        <v>0</v>
      </c>
      <c r="I243" s="51">
        <f>'Energía Transada'!D243</f>
        <v>1484.1773601760001</v>
      </c>
      <c r="J243" s="51">
        <f>CMG!E236</f>
        <v>0</v>
      </c>
      <c r="K243" s="18">
        <f t="shared" si="21"/>
        <v>0</v>
      </c>
    </row>
    <row r="244" spans="1:11" x14ac:dyDescent="0.2">
      <c r="A244" s="40">
        <f t="shared" si="23"/>
        <v>44661</v>
      </c>
      <c r="B244" s="4">
        <f t="shared" si="24"/>
        <v>19</v>
      </c>
      <c r="C244" s="4">
        <f t="shared" si="19"/>
        <v>2022</v>
      </c>
      <c r="D244" s="4">
        <f t="shared" si="20"/>
        <v>4</v>
      </c>
      <c r="E244" s="41">
        <v>235</v>
      </c>
      <c r="F244" s="51">
        <f>'Energía Transada'!G244*1000</f>
        <v>7940</v>
      </c>
      <c r="G244" s="51">
        <f>CMG!F237</f>
        <v>65.987639999999999</v>
      </c>
      <c r="H244" s="18">
        <f t="shared" si="22"/>
        <v>523941.8616</v>
      </c>
      <c r="I244" s="51">
        <f>'Energía Transada'!D244</f>
        <v>2176.08631891</v>
      </c>
      <c r="J244" s="51">
        <f>CMG!E237</f>
        <v>69.954329999999999</v>
      </c>
      <c r="K244" s="18">
        <f t="shared" si="21"/>
        <v>152226.66046151539</v>
      </c>
    </row>
    <row r="245" spans="1:11" x14ac:dyDescent="0.2">
      <c r="A245" s="40">
        <f t="shared" si="23"/>
        <v>44661</v>
      </c>
      <c r="B245" s="4">
        <f t="shared" si="24"/>
        <v>20</v>
      </c>
      <c r="C245" s="4">
        <f t="shared" si="19"/>
        <v>2022</v>
      </c>
      <c r="D245" s="4">
        <f t="shared" si="20"/>
        <v>4</v>
      </c>
      <c r="E245" s="41">
        <v>236</v>
      </c>
      <c r="F245" s="51">
        <f>'Energía Transada'!G245*1000</f>
        <v>7940</v>
      </c>
      <c r="G245" s="51">
        <f>CMG!F238</f>
        <v>158.74842000000001</v>
      </c>
      <c r="H245" s="18">
        <f t="shared" si="22"/>
        <v>1260462.4548000002</v>
      </c>
      <c r="I245" s="51">
        <f>'Energía Transada'!D245</f>
        <v>1901.485089343</v>
      </c>
      <c r="J245" s="51">
        <f>CMG!E238</f>
        <v>163.40181000000001</v>
      </c>
      <c r="K245" s="18">
        <f t="shared" si="21"/>
        <v>310706.10528665793</v>
      </c>
    </row>
    <row r="246" spans="1:11" x14ac:dyDescent="0.2">
      <c r="A246" s="40">
        <f t="shared" si="23"/>
        <v>44661</v>
      </c>
      <c r="B246" s="4">
        <f t="shared" si="24"/>
        <v>21</v>
      </c>
      <c r="C246" s="4">
        <f t="shared" si="19"/>
        <v>2022</v>
      </c>
      <c r="D246" s="4">
        <f t="shared" si="20"/>
        <v>4</v>
      </c>
      <c r="E246" s="41">
        <v>237</v>
      </c>
      <c r="F246" s="51">
        <f>'Energía Transada'!G246*1000</f>
        <v>7940</v>
      </c>
      <c r="G246" s="51">
        <f>CMG!F239</f>
        <v>132.83971</v>
      </c>
      <c r="H246" s="18">
        <f t="shared" si="22"/>
        <v>1054747.2974</v>
      </c>
      <c r="I246" s="51">
        <f>'Energía Transada'!D246</f>
        <v>2815.2248326650001</v>
      </c>
      <c r="J246" s="51">
        <f>CMG!E239</f>
        <v>136.73369</v>
      </c>
      <c r="K246" s="18">
        <f t="shared" si="21"/>
        <v>384936.07954991801</v>
      </c>
    </row>
    <row r="247" spans="1:11" x14ac:dyDescent="0.2">
      <c r="A247" s="40">
        <f t="shared" si="23"/>
        <v>44661</v>
      </c>
      <c r="B247" s="4">
        <f t="shared" si="24"/>
        <v>22</v>
      </c>
      <c r="C247" s="4">
        <f t="shared" si="19"/>
        <v>2022</v>
      </c>
      <c r="D247" s="4">
        <f t="shared" si="20"/>
        <v>4</v>
      </c>
      <c r="E247" s="41">
        <v>238</v>
      </c>
      <c r="F247" s="51">
        <f>'Energía Transada'!G247*1000</f>
        <v>7940</v>
      </c>
      <c r="G247" s="51">
        <f>CMG!F240</f>
        <v>112.11759000000001</v>
      </c>
      <c r="H247" s="18">
        <f t="shared" si="22"/>
        <v>890213.66460000002</v>
      </c>
      <c r="I247" s="51">
        <f>'Energía Transada'!D247</f>
        <v>2651.028279781</v>
      </c>
      <c r="J247" s="51">
        <f>CMG!E240</f>
        <v>115.40566</v>
      </c>
      <c r="K247" s="18">
        <f t="shared" si="21"/>
        <v>305943.66830679093</v>
      </c>
    </row>
    <row r="248" spans="1:11" x14ac:dyDescent="0.2">
      <c r="A248" s="40">
        <f t="shared" si="23"/>
        <v>44661</v>
      </c>
      <c r="B248" s="4">
        <f t="shared" si="24"/>
        <v>23</v>
      </c>
      <c r="C248" s="4">
        <f t="shared" si="19"/>
        <v>2022</v>
      </c>
      <c r="D248" s="4">
        <f t="shared" si="20"/>
        <v>4</v>
      </c>
      <c r="E248" s="41">
        <v>239</v>
      </c>
      <c r="F248" s="51">
        <f>'Energía Transada'!G248*1000</f>
        <v>7940</v>
      </c>
      <c r="G248" s="51">
        <f>CMG!F241</f>
        <v>111.01079</v>
      </c>
      <c r="H248" s="18">
        <f t="shared" si="22"/>
        <v>881425.67260000005</v>
      </c>
      <c r="I248" s="51">
        <f>'Energía Transada'!D248</f>
        <v>3396.7778532309999</v>
      </c>
      <c r="J248" s="51">
        <f>CMG!E241</f>
        <v>114.26655</v>
      </c>
      <c r="K248" s="18">
        <f t="shared" si="21"/>
        <v>388138.0864051127</v>
      </c>
    </row>
    <row r="249" spans="1:11" x14ac:dyDescent="0.2">
      <c r="A249" s="40">
        <f t="shared" si="23"/>
        <v>44661</v>
      </c>
      <c r="B249" s="4">
        <f t="shared" si="24"/>
        <v>24</v>
      </c>
      <c r="C249" s="4">
        <f t="shared" si="19"/>
        <v>2022</v>
      </c>
      <c r="D249" s="4">
        <f t="shared" si="20"/>
        <v>4</v>
      </c>
      <c r="E249" s="41">
        <v>240</v>
      </c>
      <c r="F249" s="51">
        <f>'Energía Transada'!G249*1000</f>
        <v>7940</v>
      </c>
      <c r="G249" s="51">
        <f>CMG!F242</f>
        <v>74.615799999999993</v>
      </c>
      <c r="H249" s="18">
        <f t="shared" si="22"/>
        <v>592449.45199999993</v>
      </c>
      <c r="I249" s="51">
        <f>'Energía Transada'!D249</f>
        <v>1457.191616286</v>
      </c>
      <c r="J249" s="51">
        <f>CMG!E242</f>
        <v>76.797070000000005</v>
      </c>
      <c r="K249" s="18">
        <f t="shared" si="21"/>
        <v>111908.04655932909</v>
      </c>
    </row>
    <row r="250" spans="1:11" x14ac:dyDescent="0.2">
      <c r="A250" s="40">
        <f t="shared" si="23"/>
        <v>44662</v>
      </c>
      <c r="B250" s="4">
        <f t="shared" si="24"/>
        <v>1</v>
      </c>
      <c r="C250" s="4">
        <f t="shared" si="19"/>
        <v>2022</v>
      </c>
      <c r="D250" s="4">
        <f t="shared" si="20"/>
        <v>4</v>
      </c>
      <c r="E250" s="41">
        <v>241</v>
      </c>
      <c r="F250" s="51">
        <f>'Energía Transada'!G250*1000</f>
        <v>7940</v>
      </c>
      <c r="G250" s="51">
        <f>CMG!F243</f>
        <v>64.719269999999995</v>
      </c>
      <c r="H250" s="18">
        <f t="shared" si="22"/>
        <v>513871.00379999995</v>
      </c>
      <c r="I250" s="51">
        <f>'Energía Transada'!D250</f>
        <v>434.77317664899999</v>
      </c>
      <c r="J250" s="51">
        <f>CMG!E243</f>
        <v>66.617779999999996</v>
      </c>
      <c r="K250" s="18">
        <f t="shared" si="21"/>
        <v>28963.623831904217</v>
      </c>
    </row>
    <row r="251" spans="1:11" x14ac:dyDescent="0.2">
      <c r="A251" s="40">
        <f t="shared" si="23"/>
        <v>44662</v>
      </c>
      <c r="B251" s="4">
        <f t="shared" si="24"/>
        <v>2</v>
      </c>
      <c r="C251" s="4">
        <f t="shared" si="19"/>
        <v>2022</v>
      </c>
      <c r="D251" s="4">
        <f t="shared" si="20"/>
        <v>4</v>
      </c>
      <c r="E251" s="41">
        <v>242</v>
      </c>
      <c r="F251" s="51">
        <f>'Energía Transada'!G251*1000</f>
        <v>7940</v>
      </c>
      <c r="G251" s="51">
        <f>CMG!F244</f>
        <v>77.548400000000001</v>
      </c>
      <c r="H251" s="18">
        <f t="shared" si="22"/>
        <v>615734.29599999997</v>
      </c>
      <c r="I251" s="51">
        <f>'Energía Transada'!D251</f>
        <v>352.65661523400007</v>
      </c>
      <c r="J251" s="51">
        <f>CMG!E244</f>
        <v>79.366129999999998</v>
      </c>
      <c r="K251" s="18">
        <f t="shared" si="21"/>
        <v>27988.990770021628</v>
      </c>
    </row>
    <row r="252" spans="1:11" x14ac:dyDescent="0.2">
      <c r="A252" s="40">
        <f t="shared" si="23"/>
        <v>44662</v>
      </c>
      <c r="B252" s="4">
        <f t="shared" si="24"/>
        <v>3</v>
      </c>
      <c r="C252" s="4">
        <f t="shared" si="19"/>
        <v>2022</v>
      </c>
      <c r="D252" s="4">
        <f t="shared" si="20"/>
        <v>4</v>
      </c>
      <c r="E252" s="41">
        <v>243</v>
      </c>
      <c r="F252" s="51">
        <f>'Energía Transada'!G252*1000</f>
        <v>7940</v>
      </c>
      <c r="G252" s="51">
        <f>CMG!F245</f>
        <v>74.074520000000007</v>
      </c>
      <c r="H252" s="18">
        <f t="shared" si="22"/>
        <v>588151.6888</v>
      </c>
      <c r="I252" s="51">
        <f>'Energía Transada'!D252</f>
        <v>1336.4034338270003</v>
      </c>
      <c r="J252" s="51">
        <f>CMG!E245</f>
        <v>75.811459999999997</v>
      </c>
      <c r="K252" s="18">
        <f t="shared" si="21"/>
        <v>101314.69546743827</v>
      </c>
    </row>
    <row r="253" spans="1:11" x14ac:dyDescent="0.2">
      <c r="A253" s="40">
        <f t="shared" si="23"/>
        <v>44662</v>
      </c>
      <c r="B253" s="4">
        <f t="shared" si="24"/>
        <v>4</v>
      </c>
      <c r="C253" s="4">
        <f t="shared" si="19"/>
        <v>2022</v>
      </c>
      <c r="D253" s="4">
        <f t="shared" si="20"/>
        <v>4</v>
      </c>
      <c r="E253" s="41">
        <v>244</v>
      </c>
      <c r="F253" s="51">
        <f>'Energía Transada'!G253*1000</f>
        <v>7940</v>
      </c>
      <c r="G253" s="51">
        <f>CMG!F246</f>
        <v>71.586250000000007</v>
      </c>
      <c r="H253" s="18">
        <f t="shared" si="22"/>
        <v>568394.82500000007</v>
      </c>
      <c r="I253" s="51">
        <f>'Energía Transada'!D253</f>
        <v>3055.7594887820001</v>
      </c>
      <c r="J253" s="51">
        <f>CMG!E246</f>
        <v>73.266639999999995</v>
      </c>
      <c r="K253" s="18">
        <f t="shared" si="21"/>
        <v>223885.23039117482</v>
      </c>
    </row>
    <row r="254" spans="1:11" x14ac:dyDescent="0.2">
      <c r="A254" s="40">
        <f t="shared" si="23"/>
        <v>44662</v>
      </c>
      <c r="B254" s="4">
        <f t="shared" si="24"/>
        <v>5</v>
      </c>
      <c r="C254" s="4">
        <f t="shared" si="19"/>
        <v>2022</v>
      </c>
      <c r="D254" s="4">
        <f t="shared" si="20"/>
        <v>4</v>
      </c>
      <c r="E254" s="41">
        <v>245</v>
      </c>
      <c r="F254" s="51">
        <f>'Energía Transada'!G254*1000</f>
        <v>7940</v>
      </c>
      <c r="G254" s="51">
        <f>CMG!F247</f>
        <v>70.269400000000005</v>
      </c>
      <c r="H254" s="18">
        <f t="shared" si="22"/>
        <v>557939.03600000008</v>
      </c>
      <c r="I254" s="51">
        <f>'Energía Transada'!D254</f>
        <v>4308.6379321579998</v>
      </c>
      <c r="J254" s="51">
        <f>CMG!E247</f>
        <v>71.917479999999998</v>
      </c>
      <c r="K254" s="18">
        <f t="shared" si="21"/>
        <v>309866.3823132143</v>
      </c>
    </row>
    <row r="255" spans="1:11" x14ac:dyDescent="0.2">
      <c r="A255" s="40">
        <f t="shared" si="23"/>
        <v>44662</v>
      </c>
      <c r="B255" s="4">
        <f t="shared" si="24"/>
        <v>6</v>
      </c>
      <c r="C255" s="4">
        <f t="shared" si="19"/>
        <v>2022</v>
      </c>
      <c r="D255" s="4">
        <f t="shared" si="20"/>
        <v>4</v>
      </c>
      <c r="E255" s="41">
        <v>246</v>
      </c>
      <c r="F255" s="51">
        <f>'Energía Transada'!G255*1000</f>
        <v>7940</v>
      </c>
      <c r="G255" s="51">
        <f>CMG!F248</f>
        <v>69.905860000000004</v>
      </c>
      <c r="H255" s="18">
        <f t="shared" si="22"/>
        <v>555052.52840000007</v>
      </c>
      <c r="I255" s="51">
        <f>'Energía Transada'!D255</f>
        <v>2857.668879674</v>
      </c>
      <c r="J255" s="51">
        <f>CMG!E248</f>
        <v>71.545850000000002</v>
      </c>
      <c r="K255" s="18">
        <f t="shared" si="21"/>
        <v>204454.34901482405</v>
      </c>
    </row>
    <row r="256" spans="1:11" x14ac:dyDescent="0.2">
      <c r="A256" s="40">
        <f t="shared" si="23"/>
        <v>44662</v>
      </c>
      <c r="B256" s="4">
        <f t="shared" si="24"/>
        <v>7</v>
      </c>
      <c r="C256" s="4">
        <f t="shared" si="19"/>
        <v>2022</v>
      </c>
      <c r="D256" s="4">
        <f t="shared" si="20"/>
        <v>4</v>
      </c>
      <c r="E256" s="41">
        <v>247</v>
      </c>
      <c r="F256" s="51">
        <f>'Energía Transada'!G256*1000</f>
        <v>7940</v>
      </c>
      <c r="G256" s="51">
        <f>CMG!F249</f>
        <v>72.474909999999994</v>
      </c>
      <c r="H256" s="18">
        <f t="shared" si="22"/>
        <v>575450.78539999994</v>
      </c>
      <c r="I256" s="51">
        <f>'Energía Transada'!D256</f>
        <v>1990.5382331730002</v>
      </c>
      <c r="J256" s="51">
        <f>CMG!E249</f>
        <v>74.171459999999996</v>
      </c>
      <c r="K256" s="18">
        <f t="shared" si="21"/>
        <v>147641.12694026186</v>
      </c>
    </row>
    <row r="257" spans="1:11" x14ac:dyDescent="0.2">
      <c r="A257" s="40">
        <f t="shared" si="23"/>
        <v>44662</v>
      </c>
      <c r="B257" s="4">
        <f t="shared" si="24"/>
        <v>8</v>
      </c>
      <c r="C257" s="4">
        <f t="shared" si="19"/>
        <v>2022</v>
      </c>
      <c r="D257" s="4">
        <f t="shared" si="20"/>
        <v>4</v>
      </c>
      <c r="E257" s="41">
        <v>248</v>
      </c>
      <c r="F257" s="51">
        <f>'Energía Transada'!G257*1000</f>
        <v>7940</v>
      </c>
      <c r="G257" s="51">
        <f>CMG!F250</f>
        <v>124.1146</v>
      </c>
      <c r="H257" s="18">
        <f t="shared" si="22"/>
        <v>985469.924</v>
      </c>
      <c r="I257" s="51">
        <f>'Energía Transada'!D257</f>
        <v>2228.4247411860001</v>
      </c>
      <c r="J257" s="51">
        <f>CMG!E250</f>
        <v>127.02297</v>
      </c>
      <c r="K257" s="18">
        <f t="shared" si="21"/>
        <v>283061.12904692703</v>
      </c>
    </row>
    <row r="258" spans="1:11" x14ac:dyDescent="0.2">
      <c r="A258" s="40">
        <f t="shared" si="23"/>
        <v>44662</v>
      </c>
      <c r="B258" s="4">
        <f t="shared" si="24"/>
        <v>9</v>
      </c>
      <c r="C258" s="4">
        <f t="shared" si="19"/>
        <v>2022</v>
      </c>
      <c r="D258" s="4">
        <f t="shared" si="20"/>
        <v>4</v>
      </c>
      <c r="E258" s="41">
        <v>249</v>
      </c>
      <c r="F258" s="51">
        <f>'Energía Transada'!G258*1000</f>
        <v>0</v>
      </c>
      <c r="G258" s="51">
        <f>CMG!F251</f>
        <v>116.0762</v>
      </c>
      <c r="H258" s="18">
        <f t="shared" si="22"/>
        <v>0</v>
      </c>
      <c r="I258" s="51">
        <f>'Energía Transada'!D258</f>
        <v>2506.8982319709999</v>
      </c>
      <c r="J258" s="51">
        <f>CMG!E251</f>
        <v>118.80683000000001</v>
      </c>
      <c r="K258" s="18">
        <f t="shared" si="21"/>
        <v>297836.63207307918</v>
      </c>
    </row>
    <row r="259" spans="1:11" x14ac:dyDescent="0.2">
      <c r="A259" s="40">
        <f t="shared" si="23"/>
        <v>44662</v>
      </c>
      <c r="B259" s="4">
        <f t="shared" si="24"/>
        <v>10</v>
      </c>
      <c r="C259" s="4">
        <f t="shared" si="19"/>
        <v>2022</v>
      </c>
      <c r="D259" s="4">
        <f t="shared" si="20"/>
        <v>4</v>
      </c>
      <c r="E259" s="41">
        <v>250</v>
      </c>
      <c r="F259" s="51">
        <f>'Energía Transada'!G259*1000</f>
        <v>0</v>
      </c>
      <c r="G259" s="51">
        <f>CMG!F252</f>
        <v>42.64799</v>
      </c>
      <c r="H259" s="18">
        <f t="shared" si="22"/>
        <v>0</v>
      </c>
      <c r="I259" s="51">
        <f>'Energía Transada'!D259</f>
        <v>1973.3028814100001</v>
      </c>
      <c r="J259" s="51">
        <f>CMG!E252</f>
        <v>46.792409999999997</v>
      </c>
      <c r="K259" s="18">
        <f t="shared" si="21"/>
        <v>92335.597481118093</v>
      </c>
    </row>
    <row r="260" spans="1:11" x14ac:dyDescent="0.2">
      <c r="A260" s="40">
        <f t="shared" si="23"/>
        <v>44662</v>
      </c>
      <c r="B260" s="4">
        <f t="shared" si="24"/>
        <v>11</v>
      </c>
      <c r="C260" s="4">
        <f t="shared" si="19"/>
        <v>2022</v>
      </c>
      <c r="D260" s="4">
        <f t="shared" si="20"/>
        <v>4</v>
      </c>
      <c r="E260" s="41">
        <v>251</v>
      </c>
      <c r="F260" s="51">
        <f>'Energía Transada'!G260*1000</f>
        <v>0</v>
      </c>
      <c r="G260" s="51">
        <f>CMG!F253</f>
        <v>36.120310000000003</v>
      </c>
      <c r="H260" s="18">
        <f t="shared" si="22"/>
        <v>0</v>
      </c>
      <c r="I260" s="51">
        <f>'Energía Transada'!D260</f>
        <v>1466.264572115</v>
      </c>
      <c r="J260" s="51">
        <f>CMG!E253</f>
        <v>52.269840000000002</v>
      </c>
      <c r="K260" s="18">
        <f t="shared" si="21"/>
        <v>76641.414582119512</v>
      </c>
    </row>
    <row r="261" spans="1:11" x14ac:dyDescent="0.2">
      <c r="A261" s="40">
        <f t="shared" si="23"/>
        <v>44662</v>
      </c>
      <c r="B261" s="4">
        <f t="shared" si="24"/>
        <v>12</v>
      </c>
      <c r="C261" s="4">
        <f t="shared" si="19"/>
        <v>2022</v>
      </c>
      <c r="D261" s="4">
        <f t="shared" si="20"/>
        <v>4</v>
      </c>
      <c r="E261" s="41">
        <v>252</v>
      </c>
      <c r="F261" s="51">
        <f>'Energía Transada'!G261*1000</f>
        <v>0</v>
      </c>
      <c r="G261" s="51">
        <f>CMG!F254</f>
        <v>7.2870799999999996</v>
      </c>
      <c r="H261" s="18">
        <f t="shared" si="22"/>
        <v>0</v>
      </c>
      <c r="I261" s="51">
        <f>'Energía Transada'!D261</f>
        <v>492.11170971899998</v>
      </c>
      <c r="J261" s="51">
        <f>CMG!E254</f>
        <v>75.795299999999997</v>
      </c>
      <c r="K261" s="18">
        <f t="shared" si="21"/>
        <v>37299.754671664516</v>
      </c>
    </row>
    <row r="262" spans="1:11" x14ac:dyDescent="0.2">
      <c r="A262" s="40">
        <f t="shared" si="23"/>
        <v>44662</v>
      </c>
      <c r="B262" s="4">
        <f t="shared" si="24"/>
        <v>13</v>
      </c>
      <c r="C262" s="4">
        <f t="shared" si="19"/>
        <v>2022</v>
      </c>
      <c r="D262" s="4">
        <f t="shared" si="20"/>
        <v>4</v>
      </c>
      <c r="E262" s="41">
        <v>253</v>
      </c>
      <c r="F262" s="51">
        <f>'Energía Transada'!G262*1000</f>
        <v>0</v>
      </c>
      <c r="G262" s="51">
        <f>CMG!F255</f>
        <v>43.730539999999998</v>
      </c>
      <c r="H262" s="18">
        <f t="shared" si="22"/>
        <v>0</v>
      </c>
      <c r="I262" s="51">
        <f>'Energía Transada'!D262</f>
        <v>390.52146107099998</v>
      </c>
      <c r="J262" s="51">
        <f>CMG!E255</f>
        <v>75.795299999999997</v>
      </c>
      <c r="K262" s="18">
        <f t="shared" si="21"/>
        <v>29599.691298314763</v>
      </c>
    </row>
    <row r="263" spans="1:11" x14ac:dyDescent="0.2">
      <c r="A263" s="40">
        <f t="shared" si="23"/>
        <v>44662</v>
      </c>
      <c r="B263" s="4">
        <f t="shared" si="24"/>
        <v>14</v>
      </c>
      <c r="C263" s="4">
        <f t="shared" si="19"/>
        <v>2022</v>
      </c>
      <c r="D263" s="4">
        <f t="shared" si="20"/>
        <v>4</v>
      </c>
      <c r="E263" s="41">
        <v>254</v>
      </c>
      <c r="F263" s="51">
        <f>'Energía Transada'!G263*1000</f>
        <v>0</v>
      </c>
      <c r="G263" s="51">
        <f>CMG!F256</f>
        <v>5.1058000000000003</v>
      </c>
      <c r="H263" s="18">
        <f t="shared" si="22"/>
        <v>0</v>
      </c>
      <c r="I263" s="51">
        <f>'Energía Transada'!D263</f>
        <v>137.952076514</v>
      </c>
      <c r="J263" s="51">
        <f>CMG!E256</f>
        <v>75.795299999999997</v>
      </c>
      <c r="K263" s="18">
        <f t="shared" si="21"/>
        <v>10456.119025001584</v>
      </c>
    </row>
    <row r="264" spans="1:11" x14ac:dyDescent="0.2">
      <c r="A264" s="40">
        <f t="shared" si="23"/>
        <v>44662</v>
      </c>
      <c r="B264" s="4">
        <f t="shared" si="24"/>
        <v>15</v>
      </c>
      <c r="C264" s="4">
        <f t="shared" si="19"/>
        <v>2022</v>
      </c>
      <c r="D264" s="4">
        <f t="shared" si="20"/>
        <v>4</v>
      </c>
      <c r="E264" s="41">
        <v>255</v>
      </c>
      <c r="F264" s="51">
        <f>'Energía Transada'!G264*1000</f>
        <v>0</v>
      </c>
      <c r="G264" s="51">
        <f>CMG!F257</f>
        <v>0</v>
      </c>
      <c r="H264" s="18">
        <f t="shared" si="22"/>
        <v>0</v>
      </c>
      <c r="I264" s="51">
        <f>'Energía Transada'!D264</f>
        <v>141.819681801</v>
      </c>
      <c r="J264" s="51">
        <f>CMG!E257</f>
        <v>75.795299999999997</v>
      </c>
      <c r="K264" s="18">
        <f t="shared" si="21"/>
        <v>10749.265328011335</v>
      </c>
    </row>
    <row r="265" spans="1:11" x14ac:dyDescent="0.2">
      <c r="A265" s="40">
        <f t="shared" si="23"/>
        <v>44662</v>
      </c>
      <c r="B265" s="4">
        <f t="shared" si="24"/>
        <v>16</v>
      </c>
      <c r="C265" s="4">
        <f t="shared" si="19"/>
        <v>2022</v>
      </c>
      <c r="D265" s="4">
        <f t="shared" si="20"/>
        <v>4</v>
      </c>
      <c r="E265" s="41">
        <v>256</v>
      </c>
      <c r="F265" s="51">
        <f>'Energía Transada'!G265*1000</f>
        <v>0</v>
      </c>
      <c r="G265" s="51">
        <f>CMG!F258</f>
        <v>0</v>
      </c>
      <c r="H265" s="18">
        <f t="shared" si="22"/>
        <v>0</v>
      </c>
      <c r="I265" s="51">
        <f>'Energía Transada'!D265</f>
        <v>854.88873677900006</v>
      </c>
      <c r="J265" s="51">
        <f>CMG!E258</f>
        <v>75.795299999999997</v>
      </c>
      <c r="K265" s="18">
        <f t="shared" si="21"/>
        <v>64796.548270785337</v>
      </c>
    </row>
    <row r="266" spans="1:11" x14ac:dyDescent="0.2">
      <c r="A266" s="40">
        <f t="shared" si="23"/>
        <v>44662</v>
      </c>
      <c r="B266" s="4">
        <f t="shared" si="24"/>
        <v>17</v>
      </c>
      <c r="C266" s="4">
        <f t="shared" ref="C266:C329" si="25">YEAR(A266)</f>
        <v>2022</v>
      </c>
      <c r="D266" s="4">
        <f t="shared" ref="D266:D329" si="26">MONTH(A266)</f>
        <v>4</v>
      </c>
      <c r="E266" s="41">
        <v>257</v>
      </c>
      <c r="F266" s="51">
        <f>'Energía Transada'!G266*1000</f>
        <v>0</v>
      </c>
      <c r="G266" s="51">
        <f>CMG!F259</f>
        <v>51.696240000000003</v>
      </c>
      <c r="H266" s="18">
        <f t="shared" si="22"/>
        <v>0</v>
      </c>
      <c r="I266" s="51">
        <f>'Energía Transada'!D266</f>
        <v>1076.8063480230001</v>
      </c>
      <c r="J266" s="51">
        <f>CMG!E259</f>
        <v>162.31117</v>
      </c>
      <c r="K266" s="18">
        <f t="shared" ref="K266:K329" si="27">I266*J266</f>
        <v>174777.69821104032</v>
      </c>
    </row>
    <row r="267" spans="1:11" x14ac:dyDescent="0.2">
      <c r="A267" s="40">
        <f t="shared" si="23"/>
        <v>44662</v>
      </c>
      <c r="B267" s="4">
        <f t="shared" si="24"/>
        <v>18</v>
      </c>
      <c r="C267" s="4">
        <f t="shared" si="25"/>
        <v>2022</v>
      </c>
      <c r="D267" s="4">
        <f t="shared" si="26"/>
        <v>4</v>
      </c>
      <c r="E267" s="41">
        <v>258</v>
      </c>
      <c r="F267" s="51">
        <f>'Energía Transada'!G267*1000</f>
        <v>0</v>
      </c>
      <c r="G267" s="51">
        <f>CMG!F260</f>
        <v>155.08872</v>
      </c>
      <c r="H267" s="18">
        <f t="shared" ref="H267:H330" si="28">F267*G267</f>
        <v>0</v>
      </c>
      <c r="I267" s="51">
        <f>'Energía Transada'!D267</f>
        <v>671.37903205100008</v>
      </c>
      <c r="J267" s="51">
        <f>CMG!E260</f>
        <v>170.17184</v>
      </c>
      <c r="K267" s="18">
        <f t="shared" si="27"/>
        <v>114249.80522153767</v>
      </c>
    </row>
    <row r="268" spans="1:11" x14ac:dyDescent="0.2">
      <c r="A268" s="40">
        <f t="shared" ref="A268:A331" si="29">IF(B267=24,A267+1,A267)</f>
        <v>44662</v>
      </c>
      <c r="B268" s="4">
        <f t="shared" ref="B268:B331" si="30">IF(B267=24,1,B267+1)</f>
        <v>19</v>
      </c>
      <c r="C268" s="4">
        <f t="shared" si="25"/>
        <v>2022</v>
      </c>
      <c r="D268" s="4">
        <f t="shared" si="26"/>
        <v>4</v>
      </c>
      <c r="E268" s="41">
        <v>259</v>
      </c>
      <c r="F268" s="51">
        <f>'Energía Transada'!G268*1000</f>
        <v>7940</v>
      </c>
      <c r="G268" s="51">
        <f>CMG!F261</f>
        <v>155.08872</v>
      </c>
      <c r="H268" s="18">
        <f t="shared" si="28"/>
        <v>1231404.4368</v>
      </c>
      <c r="I268" s="51">
        <f>'Energía Transada'!D268</f>
        <v>1901.132554888</v>
      </c>
      <c r="J268" s="51">
        <f>CMG!E261</f>
        <v>170.17184</v>
      </c>
      <c r="K268" s="18">
        <f t="shared" si="27"/>
        <v>323519.22494919196</v>
      </c>
    </row>
    <row r="269" spans="1:11" x14ac:dyDescent="0.2">
      <c r="A269" s="40">
        <f t="shared" si="29"/>
        <v>44662</v>
      </c>
      <c r="B269" s="4">
        <f t="shared" si="30"/>
        <v>20</v>
      </c>
      <c r="C269" s="4">
        <f t="shared" si="25"/>
        <v>2022</v>
      </c>
      <c r="D269" s="4">
        <f t="shared" si="26"/>
        <v>4</v>
      </c>
      <c r="E269" s="41">
        <v>260</v>
      </c>
      <c r="F269" s="51">
        <f>'Energía Transada'!G269*1000</f>
        <v>7940</v>
      </c>
      <c r="G269" s="51">
        <f>CMG!F262</f>
        <v>158.87768</v>
      </c>
      <c r="H269" s="18">
        <f t="shared" si="28"/>
        <v>1261488.7792</v>
      </c>
      <c r="I269" s="51">
        <f>'Energía Transada'!D269</f>
        <v>3299.2857358440001</v>
      </c>
      <c r="J269" s="51">
        <f>CMG!E262</f>
        <v>162.66664</v>
      </c>
      <c r="K269" s="18">
        <f t="shared" si="27"/>
        <v>536683.72504967102</v>
      </c>
    </row>
    <row r="270" spans="1:11" x14ac:dyDescent="0.2">
      <c r="A270" s="40">
        <f t="shared" si="29"/>
        <v>44662</v>
      </c>
      <c r="B270" s="4">
        <f t="shared" si="30"/>
        <v>21</v>
      </c>
      <c r="C270" s="4">
        <f t="shared" si="25"/>
        <v>2022</v>
      </c>
      <c r="D270" s="4">
        <f t="shared" si="26"/>
        <v>4</v>
      </c>
      <c r="E270" s="41">
        <v>261</v>
      </c>
      <c r="F270" s="51">
        <f>'Energía Transada'!G270*1000</f>
        <v>7940</v>
      </c>
      <c r="G270" s="51">
        <f>CMG!F263</f>
        <v>98.706779999999995</v>
      </c>
      <c r="H270" s="18">
        <f t="shared" si="28"/>
        <v>783731.83319999999</v>
      </c>
      <c r="I270" s="51">
        <f>'Energía Transada'!D270</f>
        <v>10383.065024374002</v>
      </c>
      <c r="J270" s="51">
        <f>CMG!E263</f>
        <v>101.05771</v>
      </c>
      <c r="K270" s="18">
        <f t="shared" si="27"/>
        <v>1049288.7741443308</v>
      </c>
    </row>
    <row r="271" spans="1:11" x14ac:dyDescent="0.2">
      <c r="A271" s="40">
        <f t="shared" si="29"/>
        <v>44662</v>
      </c>
      <c r="B271" s="4">
        <f t="shared" si="30"/>
        <v>22</v>
      </c>
      <c r="C271" s="4">
        <f t="shared" si="25"/>
        <v>2022</v>
      </c>
      <c r="D271" s="4">
        <f t="shared" si="26"/>
        <v>4</v>
      </c>
      <c r="E271" s="41">
        <v>262</v>
      </c>
      <c r="F271" s="51">
        <f>'Energía Transada'!G271*1000</f>
        <v>7940</v>
      </c>
      <c r="G271" s="51">
        <f>CMG!F264</f>
        <v>64.40419</v>
      </c>
      <c r="H271" s="18">
        <f t="shared" si="28"/>
        <v>511369.26860000001</v>
      </c>
      <c r="I271" s="51">
        <f>'Energía Transada'!D271</f>
        <v>13283.164860000001</v>
      </c>
      <c r="J271" s="51">
        <f>CMG!E264</f>
        <v>65.939170000000004</v>
      </c>
      <c r="K271" s="18">
        <f t="shared" si="27"/>
        <v>875880.86584156635</v>
      </c>
    </row>
    <row r="272" spans="1:11" x14ac:dyDescent="0.2">
      <c r="A272" s="40">
        <f t="shared" si="29"/>
        <v>44662</v>
      </c>
      <c r="B272" s="4">
        <f t="shared" si="30"/>
        <v>23</v>
      </c>
      <c r="C272" s="4">
        <f t="shared" si="25"/>
        <v>2022</v>
      </c>
      <c r="D272" s="4">
        <f t="shared" si="26"/>
        <v>4</v>
      </c>
      <c r="E272" s="41">
        <v>263</v>
      </c>
      <c r="F272" s="51">
        <f>'Energía Transada'!G272*1000</f>
        <v>7940</v>
      </c>
      <c r="G272" s="51">
        <f>CMG!F265</f>
        <v>66.407740000000004</v>
      </c>
      <c r="H272" s="18">
        <f t="shared" si="28"/>
        <v>527277.45559999999</v>
      </c>
      <c r="I272" s="51">
        <f>'Energía Transada'!D272</f>
        <v>9448.5563410000013</v>
      </c>
      <c r="J272" s="51">
        <f>CMG!E265</f>
        <v>67.99118</v>
      </c>
      <c r="K272" s="18">
        <f t="shared" si="27"/>
        <v>642418.4949210725</v>
      </c>
    </row>
    <row r="273" spans="1:11" x14ac:dyDescent="0.2">
      <c r="A273" s="40">
        <f t="shared" si="29"/>
        <v>44662</v>
      </c>
      <c r="B273" s="4">
        <f t="shared" si="30"/>
        <v>24</v>
      </c>
      <c r="C273" s="4">
        <f t="shared" si="25"/>
        <v>2022</v>
      </c>
      <c r="D273" s="4">
        <f t="shared" si="26"/>
        <v>4</v>
      </c>
      <c r="E273" s="41">
        <v>264</v>
      </c>
      <c r="F273" s="51">
        <f>'Energía Transada'!G273*1000</f>
        <v>7940</v>
      </c>
      <c r="G273" s="51">
        <f>CMG!F266</f>
        <v>122.95934</v>
      </c>
      <c r="H273" s="18">
        <f t="shared" si="28"/>
        <v>976297.15960000001</v>
      </c>
      <c r="I273" s="51">
        <f>'Energía Transada'!D273</f>
        <v>4132.8483641829998</v>
      </c>
      <c r="J273" s="51">
        <f>CMG!E266</f>
        <v>125.89194000000001</v>
      </c>
      <c r="K273" s="18">
        <f t="shared" si="27"/>
        <v>520292.29829282436</v>
      </c>
    </row>
    <row r="274" spans="1:11" x14ac:dyDescent="0.2">
      <c r="A274" s="40">
        <f t="shared" si="29"/>
        <v>44663</v>
      </c>
      <c r="B274" s="4">
        <f t="shared" si="30"/>
        <v>1</v>
      </c>
      <c r="C274" s="4">
        <f t="shared" si="25"/>
        <v>2022</v>
      </c>
      <c r="D274" s="4">
        <f t="shared" si="26"/>
        <v>4</v>
      </c>
      <c r="E274" s="41">
        <v>265</v>
      </c>
      <c r="F274" s="51">
        <f>'Energía Transada'!G274*1000</f>
        <v>7940</v>
      </c>
      <c r="G274" s="51">
        <f>CMG!F267</f>
        <v>154.95946000000001</v>
      </c>
      <c r="H274" s="18">
        <f t="shared" si="28"/>
        <v>1230378.1124</v>
      </c>
      <c r="I274" s="51">
        <f>'Energía Transada'!D274</f>
        <v>1463.2684678150001</v>
      </c>
      <c r="J274" s="51">
        <f>CMG!E267</f>
        <v>158.65146999999999</v>
      </c>
      <c r="K274" s="18">
        <f t="shared" si="27"/>
        <v>232149.69342349743</v>
      </c>
    </row>
    <row r="275" spans="1:11" x14ac:dyDescent="0.2">
      <c r="A275" s="40">
        <f t="shared" si="29"/>
        <v>44663</v>
      </c>
      <c r="B275" s="4">
        <f t="shared" si="30"/>
        <v>2</v>
      </c>
      <c r="C275" s="4">
        <f t="shared" si="25"/>
        <v>2022</v>
      </c>
      <c r="D275" s="4">
        <f t="shared" si="26"/>
        <v>4</v>
      </c>
      <c r="E275" s="41">
        <v>266</v>
      </c>
      <c r="F275" s="51">
        <f>'Energía Transada'!G275*1000</f>
        <v>7940</v>
      </c>
      <c r="G275" s="51">
        <f>CMG!F268</f>
        <v>106.28797</v>
      </c>
      <c r="H275" s="18">
        <f t="shared" si="28"/>
        <v>843926.48180000007</v>
      </c>
      <c r="I275" s="51">
        <f>'Energía Transada'!D275</f>
        <v>1136.8268191770001</v>
      </c>
      <c r="J275" s="51">
        <f>CMG!E268</f>
        <v>109.63466</v>
      </c>
      <c r="K275" s="18">
        <f t="shared" si="27"/>
        <v>124635.62179935188</v>
      </c>
    </row>
    <row r="276" spans="1:11" x14ac:dyDescent="0.2">
      <c r="A276" s="40">
        <f t="shared" si="29"/>
        <v>44663</v>
      </c>
      <c r="B276" s="4">
        <f t="shared" si="30"/>
        <v>3</v>
      </c>
      <c r="C276" s="4">
        <f t="shared" si="25"/>
        <v>2022</v>
      </c>
      <c r="D276" s="4">
        <f t="shared" si="26"/>
        <v>4</v>
      </c>
      <c r="E276" s="41">
        <v>267</v>
      </c>
      <c r="F276" s="51">
        <f>'Energía Transada'!G276*1000</f>
        <v>7940</v>
      </c>
      <c r="G276" s="51">
        <f>CMG!F269</f>
        <v>104.43141</v>
      </c>
      <c r="H276" s="18">
        <f t="shared" si="28"/>
        <v>829185.39540000004</v>
      </c>
      <c r="I276" s="51">
        <f>'Energía Transada'!D276</f>
        <v>1175.6621290400001</v>
      </c>
      <c r="J276" s="51">
        <f>CMG!E269</f>
        <v>107.72110000000001</v>
      </c>
      <c r="K276" s="18">
        <f t="shared" si="27"/>
        <v>126643.61776853076</v>
      </c>
    </row>
    <row r="277" spans="1:11" x14ac:dyDescent="0.2">
      <c r="A277" s="40">
        <f t="shared" si="29"/>
        <v>44663</v>
      </c>
      <c r="B277" s="4">
        <f t="shared" si="30"/>
        <v>4</v>
      </c>
      <c r="C277" s="4">
        <f t="shared" si="25"/>
        <v>2022</v>
      </c>
      <c r="D277" s="4">
        <f t="shared" si="26"/>
        <v>4</v>
      </c>
      <c r="E277" s="41">
        <v>268</v>
      </c>
      <c r="F277" s="51">
        <f>'Energía Transada'!G277*1000</f>
        <v>7940</v>
      </c>
      <c r="G277" s="51">
        <f>CMG!F270</f>
        <v>104.43141</v>
      </c>
      <c r="H277" s="18">
        <f t="shared" si="28"/>
        <v>829185.39540000004</v>
      </c>
      <c r="I277" s="51">
        <f>'Energía Transada'!D277</f>
        <v>144.85876132700002</v>
      </c>
      <c r="J277" s="51">
        <f>CMG!E270</f>
        <v>107.72110000000001</v>
      </c>
      <c r="K277" s="18">
        <f t="shared" si="27"/>
        <v>15604.345114781903</v>
      </c>
    </row>
    <row r="278" spans="1:11" x14ac:dyDescent="0.2">
      <c r="A278" s="40">
        <f t="shared" si="29"/>
        <v>44663</v>
      </c>
      <c r="B278" s="4">
        <f t="shared" si="30"/>
        <v>5</v>
      </c>
      <c r="C278" s="4">
        <f t="shared" si="25"/>
        <v>2022</v>
      </c>
      <c r="D278" s="4">
        <f t="shared" si="26"/>
        <v>4</v>
      </c>
      <c r="E278" s="41">
        <v>269</v>
      </c>
      <c r="F278" s="51">
        <f>'Energía Transada'!G278*1000</f>
        <v>7940</v>
      </c>
      <c r="G278" s="51">
        <f>CMG!F271</f>
        <v>103.89399</v>
      </c>
      <c r="H278" s="18">
        <f t="shared" si="28"/>
        <v>824918.28060000006</v>
      </c>
      <c r="I278" s="51">
        <f>'Energía Transada'!D278</f>
        <v>475.10490302800008</v>
      </c>
      <c r="J278" s="51">
        <f>CMG!E271</f>
        <v>107.16739</v>
      </c>
      <c r="K278" s="18">
        <f t="shared" si="27"/>
        <v>50915.752433713868</v>
      </c>
    </row>
    <row r="279" spans="1:11" x14ac:dyDescent="0.2">
      <c r="A279" s="40">
        <f t="shared" si="29"/>
        <v>44663</v>
      </c>
      <c r="B279" s="4">
        <f t="shared" si="30"/>
        <v>6</v>
      </c>
      <c r="C279" s="4">
        <f t="shared" si="25"/>
        <v>2022</v>
      </c>
      <c r="D279" s="4">
        <f t="shared" si="26"/>
        <v>4</v>
      </c>
      <c r="E279" s="41">
        <v>270</v>
      </c>
      <c r="F279" s="51">
        <f>'Energía Transada'!G279*1000</f>
        <v>7940</v>
      </c>
      <c r="G279" s="51">
        <f>CMG!F272</f>
        <v>102.97385</v>
      </c>
      <c r="H279" s="18">
        <f t="shared" si="28"/>
        <v>817612.36899999995</v>
      </c>
      <c r="I279" s="51">
        <f>'Energía Transada'!D279</f>
        <v>547.39993713300009</v>
      </c>
      <c r="J279" s="51">
        <f>CMG!E272</f>
        <v>106.21468</v>
      </c>
      <c r="K279" s="18">
        <f t="shared" si="27"/>
        <v>58141.909154601723</v>
      </c>
    </row>
    <row r="280" spans="1:11" x14ac:dyDescent="0.2">
      <c r="A280" s="40">
        <f t="shared" si="29"/>
        <v>44663</v>
      </c>
      <c r="B280" s="4">
        <f t="shared" si="30"/>
        <v>7</v>
      </c>
      <c r="C280" s="4">
        <f t="shared" si="25"/>
        <v>2022</v>
      </c>
      <c r="D280" s="4">
        <f t="shared" si="26"/>
        <v>4</v>
      </c>
      <c r="E280" s="41">
        <v>271</v>
      </c>
      <c r="F280" s="51">
        <f>'Energía Transada'!G280*1000</f>
        <v>7940</v>
      </c>
      <c r="G280" s="51">
        <f>CMG!F273</f>
        <v>102.97385</v>
      </c>
      <c r="H280" s="18">
        <f t="shared" si="28"/>
        <v>817612.36899999995</v>
      </c>
      <c r="I280" s="51">
        <f>'Energía Transada'!D280</f>
        <v>710.03180779299998</v>
      </c>
      <c r="J280" s="51">
        <f>CMG!E273</f>
        <v>106.21468</v>
      </c>
      <c r="K280" s="18">
        <f t="shared" si="27"/>
        <v>75415.801254555001</v>
      </c>
    </row>
    <row r="281" spans="1:11" x14ac:dyDescent="0.2">
      <c r="A281" s="40">
        <f t="shared" si="29"/>
        <v>44663</v>
      </c>
      <c r="B281" s="4">
        <f t="shared" si="30"/>
        <v>8</v>
      </c>
      <c r="C281" s="4">
        <f t="shared" si="25"/>
        <v>2022</v>
      </c>
      <c r="D281" s="4">
        <f t="shared" si="26"/>
        <v>4</v>
      </c>
      <c r="E281" s="41">
        <v>272</v>
      </c>
      <c r="F281" s="51">
        <f>'Energía Transada'!G281*1000</f>
        <v>7940</v>
      </c>
      <c r="G281" s="51">
        <f>CMG!F274</f>
        <v>105.13169000000001</v>
      </c>
      <c r="H281" s="18">
        <f t="shared" si="28"/>
        <v>834745.61860000005</v>
      </c>
      <c r="I281" s="51">
        <f>'Energía Transada'!D281</f>
        <v>1003.8695504810001</v>
      </c>
      <c r="J281" s="51">
        <f>CMG!E274</f>
        <v>108.43767</v>
      </c>
      <c r="K281" s="18">
        <f t="shared" si="27"/>
        <v>108857.27503810704</v>
      </c>
    </row>
    <row r="282" spans="1:11" x14ac:dyDescent="0.2">
      <c r="A282" s="40">
        <f t="shared" si="29"/>
        <v>44663</v>
      </c>
      <c r="B282" s="4">
        <f t="shared" si="30"/>
        <v>9</v>
      </c>
      <c r="C282" s="4">
        <f t="shared" si="25"/>
        <v>2022</v>
      </c>
      <c r="D282" s="4">
        <f t="shared" si="26"/>
        <v>4</v>
      </c>
      <c r="E282" s="41">
        <v>273</v>
      </c>
      <c r="F282" s="51">
        <f>'Energía Transada'!G282*1000</f>
        <v>0</v>
      </c>
      <c r="G282" s="51">
        <f>CMG!F275</f>
        <v>86.712680000000006</v>
      </c>
      <c r="H282" s="18">
        <f t="shared" si="28"/>
        <v>0</v>
      </c>
      <c r="I282" s="51">
        <f>'Energía Transada'!D282</f>
        <v>2017.833203526</v>
      </c>
      <c r="J282" s="51">
        <f>CMG!E275</f>
        <v>89.440520000000006</v>
      </c>
      <c r="K282" s="18">
        <f t="shared" si="27"/>
        <v>180476.0509966313</v>
      </c>
    </row>
    <row r="283" spans="1:11" x14ac:dyDescent="0.2">
      <c r="A283" s="40">
        <f t="shared" si="29"/>
        <v>44663</v>
      </c>
      <c r="B283" s="4">
        <f t="shared" si="30"/>
        <v>10</v>
      </c>
      <c r="C283" s="4">
        <f t="shared" si="25"/>
        <v>2022</v>
      </c>
      <c r="D283" s="4">
        <f t="shared" si="26"/>
        <v>4</v>
      </c>
      <c r="E283" s="41">
        <v>274</v>
      </c>
      <c r="F283" s="51">
        <f>'Energía Transada'!G283*1000</f>
        <v>0</v>
      </c>
      <c r="G283" s="51">
        <f>CMG!F276</f>
        <v>39.826430000000002</v>
      </c>
      <c r="H283" s="18">
        <f t="shared" si="28"/>
        <v>0</v>
      </c>
      <c r="I283" s="51">
        <f>'Energía Transada'!D283</f>
        <v>469.53329150000002</v>
      </c>
      <c r="J283" s="51">
        <f>CMG!E276</f>
        <v>43.384839999999997</v>
      </c>
      <c r="K283" s="18">
        <f t="shared" si="27"/>
        <v>20370.62672640086</v>
      </c>
    </row>
    <row r="284" spans="1:11" x14ac:dyDescent="0.2">
      <c r="A284" s="40">
        <f t="shared" si="29"/>
        <v>44663</v>
      </c>
      <c r="B284" s="4">
        <f t="shared" si="30"/>
        <v>11</v>
      </c>
      <c r="C284" s="4">
        <f t="shared" si="25"/>
        <v>2022</v>
      </c>
      <c r="D284" s="4">
        <f t="shared" si="26"/>
        <v>4</v>
      </c>
      <c r="E284" s="41">
        <v>275</v>
      </c>
      <c r="F284" s="51">
        <f>'Energía Transada'!G284*1000</f>
        <v>0</v>
      </c>
      <c r="G284" s="51">
        <f>CMG!F277</f>
        <v>32.799199999999999</v>
      </c>
      <c r="H284" s="18">
        <f t="shared" si="28"/>
        <v>0</v>
      </c>
      <c r="I284" s="51">
        <f>'Energía Transada'!D284</f>
        <v>140.60012061199998</v>
      </c>
      <c r="J284" s="51">
        <f>CMG!E277</f>
        <v>35.730609999999999</v>
      </c>
      <c r="K284" s="18">
        <f t="shared" si="27"/>
        <v>5023.7280755403326</v>
      </c>
    </row>
    <row r="285" spans="1:11" x14ac:dyDescent="0.2">
      <c r="A285" s="40">
        <f t="shared" si="29"/>
        <v>44663</v>
      </c>
      <c r="B285" s="4">
        <f t="shared" si="30"/>
        <v>12</v>
      </c>
      <c r="C285" s="4">
        <f t="shared" si="25"/>
        <v>2022</v>
      </c>
      <c r="D285" s="4">
        <f t="shared" si="26"/>
        <v>4</v>
      </c>
      <c r="E285" s="41">
        <v>276</v>
      </c>
      <c r="F285" s="51">
        <f>'Energía Transada'!G285*1000</f>
        <v>0</v>
      </c>
      <c r="G285" s="51">
        <f>CMG!F278</f>
        <v>32.799199999999999</v>
      </c>
      <c r="H285" s="18">
        <f t="shared" si="28"/>
        <v>0</v>
      </c>
      <c r="I285" s="51">
        <f>'Energía Transada'!D285</f>
        <v>141.56953194300002</v>
      </c>
      <c r="J285" s="51">
        <f>CMG!E278</f>
        <v>35.730609999999999</v>
      </c>
      <c r="K285" s="18">
        <f t="shared" si="27"/>
        <v>5058.3657337378754</v>
      </c>
    </row>
    <row r="286" spans="1:11" x14ac:dyDescent="0.2">
      <c r="A286" s="40">
        <f t="shared" si="29"/>
        <v>44663</v>
      </c>
      <c r="B286" s="4">
        <f t="shared" si="30"/>
        <v>13</v>
      </c>
      <c r="C286" s="4">
        <f t="shared" si="25"/>
        <v>2022</v>
      </c>
      <c r="D286" s="4">
        <f t="shared" si="26"/>
        <v>4</v>
      </c>
      <c r="E286" s="41">
        <v>277</v>
      </c>
      <c r="F286" s="51">
        <f>'Energía Transada'!G286*1000</f>
        <v>0</v>
      </c>
      <c r="G286" s="51">
        <f>CMG!F279</f>
        <v>35.559609999999999</v>
      </c>
      <c r="H286" s="18">
        <f t="shared" si="28"/>
        <v>0</v>
      </c>
      <c r="I286" s="51">
        <f>'Energía Transada'!D286</f>
        <v>54.181441314000004</v>
      </c>
      <c r="J286" s="51">
        <f>CMG!E279</f>
        <v>38.74344</v>
      </c>
      <c r="K286" s="18">
        <f t="shared" si="27"/>
        <v>2099.1754206624805</v>
      </c>
    </row>
    <row r="287" spans="1:11" x14ac:dyDescent="0.2">
      <c r="A287" s="40">
        <f t="shared" si="29"/>
        <v>44663</v>
      </c>
      <c r="B287" s="4">
        <f t="shared" si="30"/>
        <v>14</v>
      </c>
      <c r="C287" s="4">
        <f t="shared" si="25"/>
        <v>2022</v>
      </c>
      <c r="D287" s="4">
        <f t="shared" si="26"/>
        <v>4</v>
      </c>
      <c r="E287" s="41">
        <v>278</v>
      </c>
      <c r="F287" s="51">
        <f>'Energía Transada'!G287*1000</f>
        <v>0</v>
      </c>
      <c r="G287" s="51">
        <f>CMG!F280</f>
        <v>36.740310000000001</v>
      </c>
      <c r="H287" s="18">
        <f t="shared" si="28"/>
        <v>0</v>
      </c>
      <c r="I287" s="51">
        <f>'Energía Transada'!D287</f>
        <v>338.73397520200001</v>
      </c>
      <c r="J287" s="51">
        <f>CMG!E280</f>
        <v>40.03</v>
      </c>
      <c r="K287" s="18">
        <f t="shared" si="27"/>
        <v>13559.521027336061</v>
      </c>
    </row>
    <row r="288" spans="1:11" x14ac:dyDescent="0.2">
      <c r="A288" s="40">
        <f t="shared" si="29"/>
        <v>44663</v>
      </c>
      <c r="B288" s="4">
        <f t="shared" si="30"/>
        <v>15</v>
      </c>
      <c r="C288" s="4">
        <f t="shared" si="25"/>
        <v>2022</v>
      </c>
      <c r="D288" s="4">
        <f t="shared" si="26"/>
        <v>4</v>
      </c>
      <c r="E288" s="41">
        <v>279</v>
      </c>
      <c r="F288" s="51">
        <f>'Energía Transada'!G288*1000</f>
        <v>0</v>
      </c>
      <c r="G288" s="51">
        <f>CMG!F281</f>
        <v>121.18929</v>
      </c>
      <c r="H288" s="18">
        <f t="shared" si="28"/>
        <v>0</v>
      </c>
      <c r="I288" s="51">
        <f>'Energía Transada'!D288</f>
        <v>907.61844731600002</v>
      </c>
      <c r="J288" s="51">
        <f>CMG!E281</f>
        <v>132.03550000000001</v>
      </c>
      <c r="K288" s="18">
        <f t="shared" si="27"/>
        <v>119837.85550059173</v>
      </c>
    </row>
    <row r="289" spans="1:11" x14ac:dyDescent="0.2">
      <c r="A289" s="40">
        <f t="shared" si="29"/>
        <v>44663</v>
      </c>
      <c r="B289" s="4">
        <f t="shared" si="30"/>
        <v>16</v>
      </c>
      <c r="C289" s="4">
        <f t="shared" si="25"/>
        <v>2022</v>
      </c>
      <c r="D289" s="4">
        <f t="shared" si="26"/>
        <v>4</v>
      </c>
      <c r="E289" s="41">
        <v>280</v>
      </c>
      <c r="F289" s="51">
        <f>'Energía Transada'!G289*1000</f>
        <v>0</v>
      </c>
      <c r="G289" s="51">
        <f>CMG!F282</f>
        <v>132.08436</v>
      </c>
      <c r="H289" s="18">
        <f t="shared" si="28"/>
        <v>0</v>
      </c>
      <c r="I289" s="51">
        <f>'Energía Transada'!D289</f>
        <v>895.02917417900005</v>
      </c>
      <c r="J289" s="51">
        <f>CMG!E282</f>
        <v>143.90770000000001</v>
      </c>
      <c r="K289" s="18">
        <f t="shared" si="27"/>
        <v>128801.5898889993</v>
      </c>
    </row>
    <row r="290" spans="1:11" x14ac:dyDescent="0.2">
      <c r="A290" s="40">
        <f t="shared" si="29"/>
        <v>44663</v>
      </c>
      <c r="B290" s="4">
        <f t="shared" si="30"/>
        <v>17</v>
      </c>
      <c r="C290" s="4">
        <f t="shared" si="25"/>
        <v>2022</v>
      </c>
      <c r="D290" s="4">
        <f t="shared" si="26"/>
        <v>4</v>
      </c>
      <c r="E290" s="41">
        <v>281</v>
      </c>
      <c r="F290" s="51">
        <f>'Energía Transada'!G290*1000</f>
        <v>0</v>
      </c>
      <c r="G290" s="51">
        <f>CMG!F283</f>
        <v>132.08436</v>
      </c>
      <c r="H290" s="18">
        <f t="shared" si="28"/>
        <v>0</v>
      </c>
      <c r="I290" s="51">
        <f>'Energía Transada'!D290</f>
        <v>1078.082990418</v>
      </c>
      <c r="J290" s="51">
        <f>CMG!E283</f>
        <v>143.90770000000001</v>
      </c>
      <c r="K290" s="18">
        <f t="shared" si="27"/>
        <v>155144.44356017641</v>
      </c>
    </row>
    <row r="291" spans="1:11" x14ac:dyDescent="0.2">
      <c r="A291" s="40">
        <f t="shared" si="29"/>
        <v>44663</v>
      </c>
      <c r="B291" s="4">
        <f t="shared" si="30"/>
        <v>18</v>
      </c>
      <c r="C291" s="4">
        <f t="shared" si="25"/>
        <v>2022</v>
      </c>
      <c r="D291" s="4">
        <f t="shared" si="26"/>
        <v>4</v>
      </c>
      <c r="E291" s="41">
        <v>282</v>
      </c>
      <c r="F291" s="51">
        <f>'Energía Transada'!G291*1000</f>
        <v>0</v>
      </c>
      <c r="G291" s="51">
        <f>CMG!F284</f>
        <v>114.49590999999999</v>
      </c>
      <c r="H291" s="18">
        <f t="shared" si="28"/>
        <v>0</v>
      </c>
      <c r="I291" s="51">
        <f>'Energía Transada'!D291</f>
        <v>102.280203305</v>
      </c>
      <c r="J291" s="51">
        <f>CMG!E284</f>
        <v>124.74769999999999</v>
      </c>
      <c r="K291" s="18">
        <f t="shared" si="27"/>
        <v>12759.220117831148</v>
      </c>
    </row>
    <row r="292" spans="1:11" x14ac:dyDescent="0.2">
      <c r="A292" s="40">
        <f t="shared" si="29"/>
        <v>44663</v>
      </c>
      <c r="B292" s="4">
        <f t="shared" si="30"/>
        <v>19</v>
      </c>
      <c r="C292" s="4">
        <f t="shared" si="25"/>
        <v>2022</v>
      </c>
      <c r="D292" s="4">
        <f t="shared" si="26"/>
        <v>4</v>
      </c>
      <c r="E292" s="41">
        <v>283</v>
      </c>
      <c r="F292" s="51">
        <f>'Energía Transada'!G292*1000</f>
        <v>7940</v>
      </c>
      <c r="G292" s="51">
        <f>CMG!F285</f>
        <v>98.226600000000005</v>
      </c>
      <c r="H292" s="18">
        <f t="shared" si="28"/>
        <v>779919.20400000003</v>
      </c>
      <c r="I292" s="51">
        <f>'Energía Transada'!D292</f>
        <v>104.77832887200002</v>
      </c>
      <c r="J292" s="51">
        <f>CMG!E285</f>
        <v>107.01268</v>
      </c>
      <c r="K292" s="18">
        <f t="shared" si="27"/>
        <v>11212.609778514099</v>
      </c>
    </row>
    <row r="293" spans="1:11" x14ac:dyDescent="0.2">
      <c r="A293" s="40">
        <f t="shared" si="29"/>
        <v>44663</v>
      </c>
      <c r="B293" s="4">
        <f t="shared" si="30"/>
        <v>20</v>
      </c>
      <c r="C293" s="4">
        <f t="shared" si="25"/>
        <v>2022</v>
      </c>
      <c r="D293" s="4">
        <f t="shared" si="26"/>
        <v>4</v>
      </c>
      <c r="E293" s="41">
        <v>284</v>
      </c>
      <c r="F293" s="51">
        <f>'Energía Transada'!G293*1000</f>
        <v>7940</v>
      </c>
      <c r="G293" s="51">
        <f>CMG!F286</f>
        <v>110.48151</v>
      </c>
      <c r="H293" s="18">
        <f t="shared" si="28"/>
        <v>877223.18940000003</v>
      </c>
      <c r="I293" s="51">
        <f>'Energía Transada'!D293</f>
        <v>212.46297454200004</v>
      </c>
      <c r="J293" s="51">
        <f>CMG!E286</f>
        <v>111.32836</v>
      </c>
      <c r="K293" s="18">
        <f t="shared" si="27"/>
        <v>23653.154516482617</v>
      </c>
    </row>
    <row r="294" spans="1:11" x14ac:dyDescent="0.2">
      <c r="A294" s="40">
        <f t="shared" si="29"/>
        <v>44663</v>
      </c>
      <c r="B294" s="4">
        <f t="shared" si="30"/>
        <v>21</v>
      </c>
      <c r="C294" s="4">
        <f t="shared" si="25"/>
        <v>2022</v>
      </c>
      <c r="D294" s="4">
        <f t="shared" si="26"/>
        <v>4</v>
      </c>
      <c r="E294" s="41">
        <v>285</v>
      </c>
      <c r="F294" s="51">
        <f>'Energía Transada'!G294*1000</f>
        <v>7940</v>
      </c>
      <c r="G294" s="51">
        <f>CMG!F287</f>
        <v>113.49435</v>
      </c>
      <c r="H294" s="18">
        <f t="shared" si="28"/>
        <v>901145.13899999997</v>
      </c>
      <c r="I294" s="51">
        <f>'Energía Transada'!D294</f>
        <v>277.10953043199999</v>
      </c>
      <c r="J294" s="51">
        <f>CMG!E287</f>
        <v>114.36563</v>
      </c>
      <c r="K294" s="18">
        <f t="shared" si="27"/>
        <v>31691.806026859849</v>
      </c>
    </row>
    <row r="295" spans="1:11" x14ac:dyDescent="0.2">
      <c r="A295" s="40">
        <f t="shared" si="29"/>
        <v>44663</v>
      </c>
      <c r="B295" s="4">
        <f t="shared" si="30"/>
        <v>22</v>
      </c>
      <c r="C295" s="4">
        <f t="shared" si="25"/>
        <v>2022</v>
      </c>
      <c r="D295" s="4">
        <f t="shared" si="26"/>
        <v>4</v>
      </c>
      <c r="E295" s="41">
        <v>286</v>
      </c>
      <c r="F295" s="51">
        <f>'Energía Transada'!G295*1000</f>
        <v>7940</v>
      </c>
      <c r="G295" s="51">
        <f>CMG!F288</f>
        <v>102.40385000000001</v>
      </c>
      <c r="H295" s="18">
        <f t="shared" si="28"/>
        <v>813086.56900000002</v>
      </c>
      <c r="I295" s="51">
        <f>'Energía Transada'!D295</f>
        <v>847.73419888499996</v>
      </c>
      <c r="J295" s="51">
        <f>CMG!E288</f>
        <v>103.19370000000001</v>
      </c>
      <c r="K295" s="18">
        <f t="shared" si="27"/>
        <v>87480.82859947902</v>
      </c>
    </row>
    <row r="296" spans="1:11" x14ac:dyDescent="0.2">
      <c r="A296" s="40">
        <f t="shared" si="29"/>
        <v>44663</v>
      </c>
      <c r="B296" s="4">
        <f t="shared" si="30"/>
        <v>23</v>
      </c>
      <c r="C296" s="4">
        <f t="shared" si="25"/>
        <v>2022</v>
      </c>
      <c r="D296" s="4">
        <f t="shared" si="26"/>
        <v>4</v>
      </c>
      <c r="E296" s="41">
        <v>287</v>
      </c>
      <c r="F296" s="51">
        <f>'Energía Transada'!G296*1000</f>
        <v>7940</v>
      </c>
      <c r="G296" s="51">
        <f>CMG!F289</f>
        <v>95.979179999999999</v>
      </c>
      <c r="H296" s="18">
        <f t="shared" si="28"/>
        <v>762074.68920000002</v>
      </c>
      <c r="I296" s="51">
        <f>'Energía Transada'!D296</f>
        <v>425.96700817999999</v>
      </c>
      <c r="J296" s="51">
        <f>CMG!E289</f>
        <v>96.720179999999999</v>
      </c>
      <c r="K296" s="18">
        <f t="shared" si="27"/>
        <v>41199.605705231072</v>
      </c>
    </row>
    <row r="297" spans="1:11" x14ac:dyDescent="0.2">
      <c r="A297" s="40">
        <f t="shared" si="29"/>
        <v>44663</v>
      </c>
      <c r="B297" s="4">
        <f t="shared" si="30"/>
        <v>24</v>
      </c>
      <c r="C297" s="4">
        <f t="shared" si="25"/>
        <v>2022</v>
      </c>
      <c r="D297" s="4">
        <f t="shared" si="26"/>
        <v>4</v>
      </c>
      <c r="E297" s="41">
        <v>288</v>
      </c>
      <c r="F297" s="51">
        <f>'Energía Transada'!G297*1000</f>
        <v>7940</v>
      </c>
      <c r="G297" s="51">
        <f>CMG!F290</f>
        <v>95.979179999999999</v>
      </c>
      <c r="H297" s="18">
        <f t="shared" si="28"/>
        <v>762074.68920000002</v>
      </c>
      <c r="I297" s="51">
        <f>'Energía Transada'!D297</f>
        <v>293.47900830500004</v>
      </c>
      <c r="J297" s="51">
        <f>CMG!E290</f>
        <v>96.720179999999999</v>
      </c>
      <c r="K297" s="18">
        <f t="shared" si="27"/>
        <v>28385.342509481099</v>
      </c>
    </row>
    <row r="298" spans="1:11" x14ac:dyDescent="0.2">
      <c r="A298" s="40">
        <f t="shared" si="29"/>
        <v>44664</v>
      </c>
      <c r="B298" s="4">
        <f t="shared" si="30"/>
        <v>1</v>
      </c>
      <c r="C298" s="4">
        <f t="shared" si="25"/>
        <v>2022</v>
      </c>
      <c r="D298" s="4">
        <f t="shared" si="26"/>
        <v>4</v>
      </c>
      <c r="E298" s="41">
        <v>289</v>
      </c>
      <c r="F298" s="51">
        <f>'Energía Transada'!G298*1000</f>
        <v>7940</v>
      </c>
      <c r="G298" s="51">
        <f>CMG!F291</f>
        <v>95.979179999999999</v>
      </c>
      <c r="H298" s="18">
        <f t="shared" si="28"/>
        <v>762074.68920000002</v>
      </c>
      <c r="I298" s="51">
        <f>'Energía Transada'!D298</f>
        <v>269.02928633700003</v>
      </c>
      <c r="J298" s="51">
        <f>CMG!E291</f>
        <v>96.720179999999999</v>
      </c>
      <c r="K298" s="18">
        <f t="shared" si="27"/>
        <v>26020.560999786183</v>
      </c>
    </row>
    <row r="299" spans="1:11" x14ac:dyDescent="0.2">
      <c r="A299" s="40">
        <f t="shared" si="29"/>
        <v>44664</v>
      </c>
      <c r="B299" s="4">
        <f t="shared" si="30"/>
        <v>2</v>
      </c>
      <c r="C299" s="4">
        <f t="shared" si="25"/>
        <v>2022</v>
      </c>
      <c r="D299" s="4">
        <f t="shared" si="26"/>
        <v>4</v>
      </c>
      <c r="E299" s="41">
        <v>290</v>
      </c>
      <c r="F299" s="51">
        <f>'Energía Transada'!G299*1000</f>
        <v>7940</v>
      </c>
      <c r="G299" s="51">
        <f>CMG!F292</f>
        <v>96.635649999999998</v>
      </c>
      <c r="H299" s="18">
        <f t="shared" si="28"/>
        <v>767287.06099999999</v>
      </c>
      <c r="I299" s="51">
        <f>'Energía Transada'!D299</f>
        <v>5.3780036940000002</v>
      </c>
      <c r="J299" s="51">
        <f>CMG!E292</f>
        <v>96.545609999999996</v>
      </c>
      <c r="K299" s="18">
        <f t="shared" si="27"/>
        <v>519.22264721948329</v>
      </c>
    </row>
    <row r="300" spans="1:11" x14ac:dyDescent="0.2">
      <c r="A300" s="40">
        <f t="shared" si="29"/>
        <v>44664</v>
      </c>
      <c r="B300" s="4">
        <f t="shared" si="30"/>
        <v>3</v>
      </c>
      <c r="C300" s="4">
        <f t="shared" si="25"/>
        <v>2022</v>
      </c>
      <c r="D300" s="4">
        <f t="shared" si="26"/>
        <v>4</v>
      </c>
      <c r="E300" s="41">
        <v>291</v>
      </c>
      <c r="F300" s="51">
        <f>'Energía Transada'!G300*1000</f>
        <v>7940</v>
      </c>
      <c r="G300" s="51">
        <f>CMG!F293</f>
        <v>93.836280000000002</v>
      </c>
      <c r="H300" s="18">
        <f t="shared" si="28"/>
        <v>745060.06319999998</v>
      </c>
      <c r="I300" s="51">
        <f>'Energía Transada'!D300</f>
        <v>69.129254256999999</v>
      </c>
      <c r="J300" s="51">
        <f>CMG!E293</f>
        <v>93.74624</v>
      </c>
      <c r="K300" s="18">
        <f t="shared" si="27"/>
        <v>6480.6076605977432</v>
      </c>
    </row>
    <row r="301" spans="1:11" x14ac:dyDescent="0.2">
      <c r="A301" s="40">
        <f t="shared" si="29"/>
        <v>44664</v>
      </c>
      <c r="B301" s="4">
        <f t="shared" si="30"/>
        <v>4</v>
      </c>
      <c r="C301" s="4">
        <f t="shared" si="25"/>
        <v>2022</v>
      </c>
      <c r="D301" s="4">
        <f t="shared" si="26"/>
        <v>4</v>
      </c>
      <c r="E301" s="41">
        <v>292</v>
      </c>
      <c r="F301" s="51">
        <f>'Energía Transada'!G301*1000</f>
        <v>7940</v>
      </c>
      <c r="G301" s="51">
        <f>CMG!F294</f>
        <v>79.831230000000005</v>
      </c>
      <c r="H301" s="18">
        <f t="shared" si="28"/>
        <v>633859.96620000002</v>
      </c>
      <c r="I301" s="51">
        <f>'Energía Transada'!D301</f>
        <v>0.37292668000000001</v>
      </c>
      <c r="J301" s="51">
        <f>CMG!E294</f>
        <v>79.757559999999998</v>
      </c>
      <c r="K301" s="18">
        <f t="shared" si="27"/>
        <v>29.7437220557008</v>
      </c>
    </row>
    <row r="302" spans="1:11" x14ac:dyDescent="0.2">
      <c r="A302" s="40">
        <f t="shared" si="29"/>
        <v>44664</v>
      </c>
      <c r="B302" s="4">
        <f t="shared" si="30"/>
        <v>5</v>
      </c>
      <c r="C302" s="4">
        <f t="shared" si="25"/>
        <v>2022</v>
      </c>
      <c r="D302" s="4">
        <f t="shared" si="26"/>
        <v>4</v>
      </c>
      <c r="E302" s="41">
        <v>293</v>
      </c>
      <c r="F302" s="51">
        <f>'Energía Transada'!G302*1000</f>
        <v>7940</v>
      </c>
      <c r="G302" s="51">
        <f>CMG!F295</f>
        <v>79.831230000000005</v>
      </c>
      <c r="H302" s="18">
        <f t="shared" si="28"/>
        <v>633859.96620000002</v>
      </c>
      <c r="I302" s="51">
        <f>'Energía Transada'!D302</f>
        <v>0.14715957900000001</v>
      </c>
      <c r="J302" s="51">
        <f>CMG!E295</f>
        <v>79.757559999999998</v>
      </c>
      <c r="K302" s="18">
        <f t="shared" si="27"/>
        <v>11.737088951667241</v>
      </c>
    </row>
    <row r="303" spans="1:11" x14ac:dyDescent="0.2">
      <c r="A303" s="40">
        <f t="shared" si="29"/>
        <v>44664</v>
      </c>
      <c r="B303" s="4">
        <f t="shared" si="30"/>
        <v>6</v>
      </c>
      <c r="C303" s="4">
        <f t="shared" si="25"/>
        <v>2022</v>
      </c>
      <c r="D303" s="4">
        <f t="shared" si="26"/>
        <v>4</v>
      </c>
      <c r="E303" s="41">
        <v>294</v>
      </c>
      <c r="F303" s="51">
        <f>'Energía Transada'!G303*1000</f>
        <v>7940</v>
      </c>
      <c r="G303" s="51">
        <f>CMG!F296</f>
        <v>79.831230000000005</v>
      </c>
      <c r="H303" s="18">
        <f t="shared" si="28"/>
        <v>633859.96620000002</v>
      </c>
      <c r="I303" s="51">
        <f>'Energía Transada'!D303</f>
        <v>0.16578928800000001</v>
      </c>
      <c r="J303" s="51">
        <f>CMG!E296</f>
        <v>79.757559999999998</v>
      </c>
      <c r="K303" s="18">
        <f t="shared" si="27"/>
        <v>13.22294908501728</v>
      </c>
    </row>
    <row r="304" spans="1:11" x14ac:dyDescent="0.2">
      <c r="A304" s="40">
        <f t="shared" si="29"/>
        <v>44664</v>
      </c>
      <c r="B304" s="4">
        <f t="shared" si="30"/>
        <v>7</v>
      </c>
      <c r="C304" s="4">
        <f t="shared" si="25"/>
        <v>2022</v>
      </c>
      <c r="D304" s="4">
        <f t="shared" si="26"/>
        <v>4</v>
      </c>
      <c r="E304" s="41">
        <v>295</v>
      </c>
      <c r="F304" s="51">
        <f>'Energía Transada'!G304*1000</f>
        <v>7940</v>
      </c>
      <c r="G304" s="51">
        <f>CMG!F297</f>
        <v>80.51061</v>
      </c>
      <c r="H304" s="18">
        <f t="shared" si="28"/>
        <v>639254.24340000004</v>
      </c>
      <c r="I304" s="51">
        <f>'Energía Transada'!D304</f>
        <v>260.60767686100002</v>
      </c>
      <c r="J304" s="51">
        <f>CMG!E297</f>
        <v>80.428759999999997</v>
      </c>
      <c r="K304" s="18">
        <f t="shared" si="27"/>
        <v>20960.352296410922</v>
      </c>
    </row>
    <row r="305" spans="1:11" x14ac:dyDescent="0.2">
      <c r="A305" s="40">
        <f t="shared" si="29"/>
        <v>44664</v>
      </c>
      <c r="B305" s="4">
        <f t="shared" si="30"/>
        <v>8</v>
      </c>
      <c r="C305" s="4">
        <f t="shared" si="25"/>
        <v>2022</v>
      </c>
      <c r="D305" s="4">
        <f t="shared" si="26"/>
        <v>4</v>
      </c>
      <c r="E305" s="41">
        <v>296</v>
      </c>
      <c r="F305" s="51">
        <f>'Energía Transada'!G305*1000</f>
        <v>7940</v>
      </c>
      <c r="G305" s="51">
        <f>CMG!F298</f>
        <v>98.952089999999998</v>
      </c>
      <c r="H305" s="18">
        <f t="shared" si="28"/>
        <v>785679.59459999995</v>
      </c>
      <c r="I305" s="51">
        <f>'Energía Transada'!D305</f>
        <v>507.85257306700004</v>
      </c>
      <c r="J305" s="51">
        <f>CMG!E298</f>
        <v>98.862049999999996</v>
      </c>
      <c r="K305" s="18">
        <f t="shared" si="27"/>
        <v>50207.346471178411</v>
      </c>
    </row>
    <row r="306" spans="1:11" x14ac:dyDescent="0.2">
      <c r="A306" s="40">
        <f t="shared" si="29"/>
        <v>44664</v>
      </c>
      <c r="B306" s="4">
        <f t="shared" si="30"/>
        <v>9</v>
      </c>
      <c r="C306" s="4">
        <f t="shared" si="25"/>
        <v>2022</v>
      </c>
      <c r="D306" s="4">
        <f t="shared" si="26"/>
        <v>4</v>
      </c>
      <c r="E306" s="41">
        <v>297</v>
      </c>
      <c r="F306" s="51">
        <f>'Energía Transada'!G306*1000</f>
        <v>0</v>
      </c>
      <c r="G306" s="51">
        <f>CMG!F299</f>
        <v>87.140699999999995</v>
      </c>
      <c r="H306" s="18">
        <f t="shared" si="28"/>
        <v>0</v>
      </c>
      <c r="I306" s="51">
        <f>'Energía Transada'!D306</f>
        <v>70.045821097000001</v>
      </c>
      <c r="J306" s="51">
        <f>CMG!E299</f>
        <v>87.058850000000007</v>
      </c>
      <c r="K306" s="18">
        <f t="shared" si="27"/>
        <v>6098.1086320105587</v>
      </c>
    </row>
    <row r="307" spans="1:11" x14ac:dyDescent="0.2">
      <c r="A307" s="40">
        <f t="shared" si="29"/>
        <v>44664</v>
      </c>
      <c r="B307" s="4">
        <f t="shared" si="30"/>
        <v>10</v>
      </c>
      <c r="C307" s="4">
        <f t="shared" si="25"/>
        <v>2022</v>
      </c>
      <c r="D307" s="4">
        <f t="shared" si="26"/>
        <v>4</v>
      </c>
      <c r="E307" s="41">
        <v>298</v>
      </c>
      <c r="F307" s="51">
        <f>'Energía Transada'!G307*1000</f>
        <v>0</v>
      </c>
      <c r="G307" s="51">
        <f>CMG!F300</f>
        <v>16.80442</v>
      </c>
      <c r="H307" s="18">
        <f t="shared" si="28"/>
        <v>0</v>
      </c>
      <c r="I307" s="51">
        <f>'Energía Transada'!D307</f>
        <v>197.45321831200002</v>
      </c>
      <c r="J307" s="51">
        <f>CMG!E300</f>
        <v>45.428420000000003</v>
      </c>
      <c r="K307" s="18">
        <f t="shared" si="27"/>
        <v>8969.9877318292292</v>
      </c>
    </row>
    <row r="308" spans="1:11" x14ac:dyDescent="0.2">
      <c r="A308" s="40">
        <f t="shared" si="29"/>
        <v>44664</v>
      </c>
      <c r="B308" s="4">
        <f t="shared" si="30"/>
        <v>11</v>
      </c>
      <c r="C308" s="4">
        <f t="shared" si="25"/>
        <v>2022</v>
      </c>
      <c r="D308" s="4">
        <f t="shared" si="26"/>
        <v>4</v>
      </c>
      <c r="E308" s="41">
        <v>299</v>
      </c>
      <c r="F308" s="51">
        <f>'Energía Transada'!G308*1000</f>
        <v>0</v>
      </c>
      <c r="G308" s="51">
        <f>CMG!F301</f>
        <v>7.3094700000000001</v>
      </c>
      <c r="H308" s="18">
        <f t="shared" si="28"/>
        <v>0</v>
      </c>
      <c r="I308" s="51">
        <f>'Energía Transada'!D308</f>
        <v>253.68764097600001</v>
      </c>
      <c r="J308" s="51">
        <f>CMG!E301</f>
        <v>7.5713999999999997</v>
      </c>
      <c r="K308" s="18">
        <f t="shared" si="27"/>
        <v>1920.7706048856865</v>
      </c>
    </row>
    <row r="309" spans="1:11" x14ac:dyDescent="0.2">
      <c r="A309" s="40">
        <f t="shared" si="29"/>
        <v>44664</v>
      </c>
      <c r="B309" s="4">
        <f t="shared" si="30"/>
        <v>12</v>
      </c>
      <c r="C309" s="4">
        <f t="shared" si="25"/>
        <v>2022</v>
      </c>
      <c r="D309" s="4">
        <f t="shared" si="26"/>
        <v>4</v>
      </c>
      <c r="E309" s="41">
        <v>300</v>
      </c>
      <c r="F309" s="51">
        <f>'Energía Transada'!G309*1000</f>
        <v>0</v>
      </c>
      <c r="G309" s="51">
        <f>CMG!F302</f>
        <v>36.612850000000002</v>
      </c>
      <c r="H309" s="18">
        <f t="shared" si="28"/>
        <v>0</v>
      </c>
      <c r="I309" s="51">
        <f>'Energía Transada'!D309</f>
        <v>158.23217360300001</v>
      </c>
      <c r="J309" s="51">
        <f>CMG!E302</f>
        <v>37.947049999999997</v>
      </c>
      <c r="K309" s="18">
        <f t="shared" si="27"/>
        <v>6004.444203321721</v>
      </c>
    </row>
    <row r="310" spans="1:11" x14ac:dyDescent="0.2">
      <c r="A310" s="40">
        <f t="shared" si="29"/>
        <v>44664</v>
      </c>
      <c r="B310" s="4">
        <f t="shared" si="30"/>
        <v>13</v>
      </c>
      <c r="C310" s="4">
        <f t="shared" si="25"/>
        <v>2022</v>
      </c>
      <c r="D310" s="4">
        <f t="shared" si="26"/>
        <v>4</v>
      </c>
      <c r="E310" s="41">
        <v>301</v>
      </c>
      <c r="F310" s="51">
        <f>'Energía Transada'!G310*1000</f>
        <v>0</v>
      </c>
      <c r="G310" s="51">
        <f>CMG!F303</f>
        <v>105.26296000000001</v>
      </c>
      <c r="H310" s="18">
        <f t="shared" si="28"/>
        <v>0</v>
      </c>
      <c r="I310" s="51">
        <f>'Energía Transada'!D310</f>
        <v>1293.7478235850001</v>
      </c>
      <c r="J310" s="51">
        <f>CMG!E303</f>
        <v>109.08548999999999</v>
      </c>
      <c r="K310" s="18">
        <f t="shared" si="27"/>
        <v>141129.11527220329</v>
      </c>
    </row>
    <row r="311" spans="1:11" x14ac:dyDescent="0.2">
      <c r="A311" s="40">
        <f t="shared" si="29"/>
        <v>44664</v>
      </c>
      <c r="B311" s="4">
        <f t="shared" si="30"/>
        <v>14</v>
      </c>
      <c r="C311" s="4">
        <f t="shared" si="25"/>
        <v>2022</v>
      </c>
      <c r="D311" s="4">
        <f t="shared" si="26"/>
        <v>4</v>
      </c>
      <c r="E311" s="41">
        <v>302</v>
      </c>
      <c r="F311" s="51">
        <f>'Energía Transada'!G311*1000</f>
        <v>0</v>
      </c>
      <c r="G311" s="51">
        <f>CMG!F304</f>
        <v>165.85873000000001</v>
      </c>
      <c r="H311" s="18">
        <f t="shared" si="28"/>
        <v>0</v>
      </c>
      <c r="I311" s="51">
        <f>'Energía Transada'!D311</f>
        <v>1574.4128920940002</v>
      </c>
      <c r="J311" s="51">
        <f>CMG!E304</f>
        <v>171.8913</v>
      </c>
      <c r="K311" s="18">
        <f t="shared" si="27"/>
        <v>270627.87875879742</v>
      </c>
    </row>
    <row r="312" spans="1:11" x14ac:dyDescent="0.2">
      <c r="A312" s="40">
        <f t="shared" si="29"/>
        <v>44664</v>
      </c>
      <c r="B312" s="4">
        <f t="shared" si="30"/>
        <v>15</v>
      </c>
      <c r="C312" s="4">
        <f t="shared" si="25"/>
        <v>2022</v>
      </c>
      <c r="D312" s="4">
        <f t="shared" si="26"/>
        <v>4</v>
      </c>
      <c r="E312" s="41">
        <v>303</v>
      </c>
      <c r="F312" s="51">
        <f>'Energía Transada'!G312*1000</f>
        <v>0</v>
      </c>
      <c r="G312" s="51">
        <f>CMG!F305</f>
        <v>165.85873000000001</v>
      </c>
      <c r="H312" s="18">
        <f t="shared" si="28"/>
        <v>0</v>
      </c>
      <c r="I312" s="51">
        <f>'Energía Transada'!D312</f>
        <v>1802.728563034</v>
      </c>
      <c r="J312" s="51">
        <f>CMG!E305</f>
        <v>171.8913</v>
      </c>
      <c r="K312" s="18">
        <f t="shared" si="27"/>
        <v>309873.35624704621</v>
      </c>
    </row>
    <row r="313" spans="1:11" x14ac:dyDescent="0.2">
      <c r="A313" s="40">
        <f t="shared" si="29"/>
        <v>44664</v>
      </c>
      <c r="B313" s="4">
        <f t="shared" si="30"/>
        <v>16</v>
      </c>
      <c r="C313" s="4">
        <f t="shared" si="25"/>
        <v>2022</v>
      </c>
      <c r="D313" s="4">
        <f t="shared" si="26"/>
        <v>4</v>
      </c>
      <c r="E313" s="41">
        <v>304</v>
      </c>
      <c r="F313" s="51">
        <f>'Energía Transada'!G313*1000</f>
        <v>0</v>
      </c>
      <c r="G313" s="51">
        <f>CMG!F306</f>
        <v>153.83453</v>
      </c>
      <c r="H313" s="18">
        <f t="shared" si="28"/>
        <v>0</v>
      </c>
      <c r="I313" s="51">
        <f>'Energía Transada'!D313</f>
        <v>2889.3501875000002</v>
      </c>
      <c r="J313" s="51">
        <f>CMG!E306</f>
        <v>159.42509000000001</v>
      </c>
      <c r="K313" s="18">
        <f t="shared" si="27"/>
        <v>460634.91368370445</v>
      </c>
    </row>
    <row r="314" spans="1:11" x14ac:dyDescent="0.2">
      <c r="A314" s="40">
        <f t="shared" si="29"/>
        <v>44664</v>
      </c>
      <c r="B314" s="4">
        <f t="shared" si="30"/>
        <v>17</v>
      </c>
      <c r="C314" s="4">
        <f t="shared" si="25"/>
        <v>2022</v>
      </c>
      <c r="D314" s="4">
        <f t="shared" si="26"/>
        <v>4</v>
      </c>
      <c r="E314" s="41">
        <v>305</v>
      </c>
      <c r="F314" s="51">
        <f>'Energía Transada'!G314*1000</f>
        <v>0</v>
      </c>
      <c r="G314" s="51">
        <f>CMG!F307</f>
        <v>43.840470000000003</v>
      </c>
      <c r="H314" s="18">
        <f t="shared" si="28"/>
        <v>0</v>
      </c>
      <c r="I314" s="51">
        <f>'Energía Transada'!D314</f>
        <v>5223.6341776850004</v>
      </c>
      <c r="J314" s="51">
        <f>CMG!E307</f>
        <v>45.428420000000003</v>
      </c>
      <c r="K314" s="18">
        <f t="shared" si="27"/>
        <v>237301.44735022885</v>
      </c>
    </row>
    <row r="315" spans="1:11" x14ac:dyDescent="0.2">
      <c r="A315" s="40">
        <f t="shared" si="29"/>
        <v>44664</v>
      </c>
      <c r="B315" s="4">
        <f t="shared" si="30"/>
        <v>18</v>
      </c>
      <c r="C315" s="4">
        <f t="shared" si="25"/>
        <v>2022</v>
      </c>
      <c r="D315" s="4">
        <f t="shared" si="26"/>
        <v>4</v>
      </c>
      <c r="E315" s="41">
        <v>306</v>
      </c>
      <c r="F315" s="51">
        <f>'Energía Transada'!G315*1000</f>
        <v>0</v>
      </c>
      <c r="G315" s="51">
        <f>CMG!F308</f>
        <v>52.917960000000001</v>
      </c>
      <c r="H315" s="18">
        <f t="shared" si="28"/>
        <v>0</v>
      </c>
      <c r="I315" s="51">
        <f>'Energía Transada'!D315</f>
        <v>9337.5159710000007</v>
      </c>
      <c r="J315" s="51">
        <f>CMG!E308</f>
        <v>54.833320000000001</v>
      </c>
      <c r="K315" s="18">
        <f t="shared" si="27"/>
        <v>512007.00124295376</v>
      </c>
    </row>
    <row r="316" spans="1:11" x14ac:dyDescent="0.2">
      <c r="A316" s="40">
        <f t="shared" si="29"/>
        <v>44664</v>
      </c>
      <c r="B316" s="4">
        <f t="shared" si="30"/>
        <v>19</v>
      </c>
      <c r="C316" s="4">
        <f t="shared" si="25"/>
        <v>2022</v>
      </c>
      <c r="D316" s="4">
        <f t="shared" si="26"/>
        <v>4</v>
      </c>
      <c r="E316" s="41">
        <v>307</v>
      </c>
      <c r="F316" s="51">
        <f>'Energía Transada'!G316*1000</f>
        <v>7940</v>
      </c>
      <c r="G316" s="51">
        <f>CMG!F309</f>
        <v>111.91761</v>
      </c>
      <c r="H316" s="18">
        <f t="shared" si="28"/>
        <v>888625.82339999999</v>
      </c>
      <c r="I316" s="51">
        <f>'Energía Transada'!D316</f>
        <v>6991.8851356900004</v>
      </c>
      <c r="J316" s="51">
        <f>CMG!E309</f>
        <v>115.98569999999999</v>
      </c>
      <c r="K316" s="18">
        <f t="shared" si="27"/>
        <v>810958.69178259966</v>
      </c>
    </row>
    <row r="317" spans="1:11" x14ac:dyDescent="0.2">
      <c r="A317" s="40">
        <f t="shared" si="29"/>
        <v>44664</v>
      </c>
      <c r="B317" s="4">
        <f t="shared" si="30"/>
        <v>20</v>
      </c>
      <c r="C317" s="4">
        <f t="shared" si="25"/>
        <v>2022</v>
      </c>
      <c r="D317" s="4">
        <f t="shared" si="26"/>
        <v>4</v>
      </c>
      <c r="E317" s="41">
        <v>308</v>
      </c>
      <c r="F317" s="51">
        <f>'Energía Transada'!G317*1000</f>
        <v>7940</v>
      </c>
      <c r="G317" s="51">
        <f>CMG!F310</f>
        <v>114.5369</v>
      </c>
      <c r="H317" s="18">
        <f t="shared" si="28"/>
        <v>909422.98600000003</v>
      </c>
      <c r="I317" s="51">
        <f>'Energía Transada'!D317</f>
        <v>6852.7615683100012</v>
      </c>
      <c r="J317" s="51">
        <f>CMG!E310</f>
        <v>107.67762</v>
      </c>
      <c r="K317" s="18">
        <f t="shared" si="27"/>
        <v>737889.05610308843</v>
      </c>
    </row>
    <row r="318" spans="1:11" x14ac:dyDescent="0.2">
      <c r="A318" s="40">
        <f t="shared" si="29"/>
        <v>44664</v>
      </c>
      <c r="B318" s="4">
        <f t="shared" si="30"/>
        <v>21</v>
      </c>
      <c r="C318" s="4">
        <f t="shared" si="25"/>
        <v>2022</v>
      </c>
      <c r="D318" s="4">
        <f t="shared" si="26"/>
        <v>4</v>
      </c>
      <c r="E318" s="41">
        <v>309</v>
      </c>
      <c r="F318" s="51">
        <f>'Energía Transada'!G318*1000</f>
        <v>7940</v>
      </c>
      <c r="G318" s="51">
        <f>CMG!F311</f>
        <v>114.5369</v>
      </c>
      <c r="H318" s="18">
        <f t="shared" si="28"/>
        <v>909422.98600000003</v>
      </c>
      <c r="I318" s="51">
        <f>'Energía Transada'!D318</f>
        <v>4391.1131258119995</v>
      </c>
      <c r="J318" s="51">
        <f>CMG!E311</f>
        <v>107.67762</v>
      </c>
      <c r="K318" s="18">
        <f t="shared" si="27"/>
        <v>472824.61053819669</v>
      </c>
    </row>
    <row r="319" spans="1:11" x14ac:dyDescent="0.2">
      <c r="A319" s="40">
        <f t="shared" si="29"/>
        <v>44664</v>
      </c>
      <c r="B319" s="4">
        <f t="shared" si="30"/>
        <v>22</v>
      </c>
      <c r="C319" s="4">
        <f t="shared" si="25"/>
        <v>2022</v>
      </c>
      <c r="D319" s="4">
        <f t="shared" si="26"/>
        <v>4</v>
      </c>
      <c r="E319" s="41">
        <v>310</v>
      </c>
      <c r="F319" s="51">
        <f>'Energía Transada'!G319*1000</f>
        <v>7940</v>
      </c>
      <c r="G319" s="51">
        <f>CMG!F312</f>
        <v>114.5369</v>
      </c>
      <c r="H319" s="18">
        <f t="shared" si="28"/>
        <v>909422.98600000003</v>
      </c>
      <c r="I319" s="51">
        <f>'Energía Transada'!D319</f>
        <v>4031.4373579060002</v>
      </c>
      <c r="J319" s="51">
        <f>CMG!E312</f>
        <v>107.67762</v>
      </c>
      <c r="K319" s="18">
        <f t="shared" si="27"/>
        <v>434095.57987840631</v>
      </c>
    </row>
    <row r="320" spans="1:11" x14ac:dyDescent="0.2">
      <c r="A320" s="40">
        <f t="shared" si="29"/>
        <v>44664</v>
      </c>
      <c r="B320" s="4">
        <f t="shared" si="30"/>
        <v>23</v>
      </c>
      <c r="C320" s="4">
        <f t="shared" si="25"/>
        <v>2022</v>
      </c>
      <c r="D320" s="4">
        <f t="shared" si="26"/>
        <v>4</v>
      </c>
      <c r="E320" s="41">
        <v>311</v>
      </c>
      <c r="F320" s="51">
        <f>'Energía Transada'!G320*1000</f>
        <v>7940</v>
      </c>
      <c r="G320" s="51">
        <f>CMG!F313</f>
        <v>114.5369</v>
      </c>
      <c r="H320" s="18">
        <f t="shared" si="28"/>
        <v>909422.98600000003</v>
      </c>
      <c r="I320" s="51">
        <f>'Energía Transada'!D320</f>
        <v>6086.6892730000009</v>
      </c>
      <c r="J320" s="51">
        <f>CMG!E313</f>
        <v>107.67762</v>
      </c>
      <c r="K320" s="18">
        <f t="shared" si="27"/>
        <v>655400.21459617035</v>
      </c>
    </row>
    <row r="321" spans="1:11" x14ac:dyDescent="0.2">
      <c r="A321" s="40">
        <f t="shared" si="29"/>
        <v>44664</v>
      </c>
      <c r="B321" s="4">
        <f t="shared" si="30"/>
        <v>24</v>
      </c>
      <c r="C321" s="4">
        <f t="shared" si="25"/>
        <v>2022</v>
      </c>
      <c r="D321" s="4">
        <f t="shared" si="26"/>
        <v>4</v>
      </c>
      <c r="E321" s="41">
        <v>312</v>
      </c>
      <c r="F321" s="51">
        <f>'Energía Transada'!G321*1000</f>
        <v>7940</v>
      </c>
      <c r="G321" s="51">
        <f>CMG!F314</f>
        <v>115.56007</v>
      </c>
      <c r="H321" s="18">
        <f t="shared" si="28"/>
        <v>917546.9558</v>
      </c>
      <c r="I321" s="51">
        <f>'Energía Transada'!D321</f>
        <v>6321.1668099999997</v>
      </c>
      <c r="J321" s="51">
        <f>CMG!E314</f>
        <v>108.6353</v>
      </c>
      <c r="K321" s="18">
        <f t="shared" si="27"/>
        <v>686701.85275439301</v>
      </c>
    </row>
    <row r="322" spans="1:11" x14ac:dyDescent="0.2">
      <c r="A322" s="40">
        <f t="shared" si="29"/>
        <v>44665</v>
      </c>
      <c r="B322" s="4">
        <f t="shared" si="30"/>
        <v>1</v>
      </c>
      <c r="C322" s="4">
        <f t="shared" si="25"/>
        <v>2022</v>
      </c>
      <c r="D322" s="4">
        <f t="shared" si="26"/>
        <v>4</v>
      </c>
      <c r="E322" s="41">
        <v>313</v>
      </c>
      <c r="F322" s="51">
        <f>'Energía Transada'!G322*1000</f>
        <v>7940</v>
      </c>
      <c r="G322" s="51">
        <f>CMG!F315</f>
        <v>121.35526</v>
      </c>
      <c r="H322" s="18">
        <f t="shared" si="28"/>
        <v>963560.76439999999</v>
      </c>
      <c r="I322" s="51">
        <f>'Energía Transada'!D322</f>
        <v>6167.1075899999996</v>
      </c>
      <c r="J322" s="51">
        <f>CMG!E315</f>
        <v>114.08671</v>
      </c>
      <c r="K322" s="18">
        <f t="shared" si="27"/>
        <v>703585.01515912882</v>
      </c>
    </row>
    <row r="323" spans="1:11" x14ac:dyDescent="0.2">
      <c r="A323" s="40">
        <f t="shared" si="29"/>
        <v>44665</v>
      </c>
      <c r="B323" s="4">
        <f t="shared" si="30"/>
        <v>2</v>
      </c>
      <c r="C323" s="4">
        <f t="shared" si="25"/>
        <v>2022</v>
      </c>
      <c r="D323" s="4">
        <f t="shared" si="26"/>
        <v>4</v>
      </c>
      <c r="E323" s="41">
        <v>314</v>
      </c>
      <c r="F323" s="51">
        <f>'Energía Transada'!G323*1000</f>
        <v>7940</v>
      </c>
      <c r="G323" s="51">
        <f>CMG!F316</f>
        <v>142.46045000000001</v>
      </c>
      <c r="H323" s="18">
        <f t="shared" si="28"/>
        <v>1131135.973</v>
      </c>
      <c r="I323" s="51">
        <f>'Energía Transada'!D323</f>
        <v>5529.9041348740002</v>
      </c>
      <c r="J323" s="51">
        <f>CMG!E316</f>
        <v>139.51589000000001</v>
      </c>
      <c r="K323" s="18">
        <f t="shared" si="27"/>
        <v>771509.49699162622</v>
      </c>
    </row>
    <row r="324" spans="1:11" x14ac:dyDescent="0.2">
      <c r="A324" s="40">
        <f t="shared" si="29"/>
        <v>44665</v>
      </c>
      <c r="B324" s="4">
        <f t="shared" si="30"/>
        <v>3</v>
      </c>
      <c r="C324" s="4">
        <f t="shared" si="25"/>
        <v>2022</v>
      </c>
      <c r="D324" s="4">
        <f t="shared" si="26"/>
        <v>4</v>
      </c>
      <c r="E324" s="41">
        <v>315</v>
      </c>
      <c r="F324" s="51">
        <f>'Energía Transada'!G324*1000</f>
        <v>7940</v>
      </c>
      <c r="G324" s="51">
        <f>CMG!F317</f>
        <v>163.29022000000001</v>
      </c>
      <c r="H324" s="18">
        <f t="shared" si="28"/>
        <v>1296524.3467999999</v>
      </c>
      <c r="I324" s="51">
        <f>'Energía Transada'!D324</f>
        <v>4781.2127495860004</v>
      </c>
      <c r="J324" s="51">
        <f>CMG!E317</f>
        <v>159.91002</v>
      </c>
      <c r="K324" s="18">
        <f t="shared" si="27"/>
        <v>764563.82641055237</v>
      </c>
    </row>
    <row r="325" spans="1:11" x14ac:dyDescent="0.2">
      <c r="A325" s="40">
        <f t="shared" si="29"/>
        <v>44665</v>
      </c>
      <c r="B325" s="4">
        <f t="shared" si="30"/>
        <v>4</v>
      </c>
      <c r="C325" s="4">
        <f t="shared" si="25"/>
        <v>2022</v>
      </c>
      <c r="D325" s="4">
        <f t="shared" si="26"/>
        <v>4</v>
      </c>
      <c r="E325" s="41">
        <v>316</v>
      </c>
      <c r="F325" s="51">
        <f>'Energía Transada'!G325*1000</f>
        <v>7940</v>
      </c>
      <c r="G325" s="51">
        <f>CMG!F318</f>
        <v>163.29022000000001</v>
      </c>
      <c r="H325" s="18">
        <f t="shared" si="28"/>
        <v>1296524.3467999999</v>
      </c>
      <c r="I325" s="51">
        <f>'Energía Transada'!D325</f>
        <v>4704.487332398</v>
      </c>
      <c r="J325" s="51">
        <f>CMG!E318</f>
        <v>159.91002</v>
      </c>
      <c r="K325" s="18">
        <f t="shared" si="27"/>
        <v>752294.66341351089</v>
      </c>
    </row>
    <row r="326" spans="1:11" x14ac:dyDescent="0.2">
      <c r="A326" s="40">
        <f t="shared" si="29"/>
        <v>44665</v>
      </c>
      <c r="B326" s="4">
        <f t="shared" si="30"/>
        <v>5</v>
      </c>
      <c r="C326" s="4">
        <f t="shared" si="25"/>
        <v>2022</v>
      </c>
      <c r="D326" s="4">
        <f t="shared" si="26"/>
        <v>4</v>
      </c>
      <c r="E326" s="41">
        <v>317</v>
      </c>
      <c r="F326" s="51">
        <f>'Energía Transada'!G326*1000</f>
        <v>7940</v>
      </c>
      <c r="G326" s="51">
        <f>CMG!F319</f>
        <v>163.29022000000001</v>
      </c>
      <c r="H326" s="18">
        <f t="shared" si="28"/>
        <v>1296524.3467999999</v>
      </c>
      <c r="I326" s="51">
        <f>'Energía Transada'!D326</f>
        <v>4919.2471014960001</v>
      </c>
      <c r="J326" s="51">
        <f>CMG!E319</f>
        <v>159.91002</v>
      </c>
      <c r="K326" s="18">
        <f t="shared" si="27"/>
        <v>786636.90238516743</v>
      </c>
    </row>
    <row r="327" spans="1:11" x14ac:dyDescent="0.2">
      <c r="A327" s="40">
        <f t="shared" si="29"/>
        <v>44665</v>
      </c>
      <c r="B327" s="4">
        <f t="shared" si="30"/>
        <v>6</v>
      </c>
      <c r="C327" s="4">
        <f t="shared" si="25"/>
        <v>2022</v>
      </c>
      <c r="D327" s="4">
        <f t="shared" si="26"/>
        <v>4</v>
      </c>
      <c r="E327" s="41">
        <v>318</v>
      </c>
      <c r="F327" s="51">
        <f>'Energía Transada'!G327*1000</f>
        <v>7940</v>
      </c>
      <c r="G327" s="51">
        <f>CMG!F320</f>
        <v>102.26916</v>
      </c>
      <c r="H327" s="18">
        <f t="shared" si="28"/>
        <v>812017.13040000002</v>
      </c>
      <c r="I327" s="51">
        <f>'Energía Transada'!D327</f>
        <v>3107.6475101489996</v>
      </c>
      <c r="J327" s="51">
        <f>CMG!E320</f>
        <v>100.15553</v>
      </c>
      <c r="K327" s="18">
        <f t="shared" si="27"/>
        <v>311248.08343215345</v>
      </c>
    </row>
    <row r="328" spans="1:11" x14ac:dyDescent="0.2">
      <c r="A328" s="40">
        <f t="shared" si="29"/>
        <v>44665</v>
      </c>
      <c r="B328" s="4">
        <f t="shared" si="30"/>
        <v>7</v>
      </c>
      <c r="C328" s="4">
        <f t="shared" si="25"/>
        <v>2022</v>
      </c>
      <c r="D328" s="4">
        <f t="shared" si="26"/>
        <v>4</v>
      </c>
      <c r="E328" s="41">
        <v>319</v>
      </c>
      <c r="F328" s="51">
        <f>'Energía Transada'!G328*1000</f>
        <v>7940</v>
      </c>
      <c r="G328" s="51">
        <f>CMG!F321</f>
        <v>161.44281000000001</v>
      </c>
      <c r="H328" s="18">
        <f t="shared" si="28"/>
        <v>1281855.9114000001</v>
      </c>
      <c r="I328" s="51">
        <f>'Energía Transada'!D328</f>
        <v>661.39417715000002</v>
      </c>
      <c r="J328" s="51">
        <f>CMG!E321</f>
        <v>158.10294999999999</v>
      </c>
      <c r="K328" s="18">
        <f t="shared" si="27"/>
        <v>104568.37052023759</v>
      </c>
    </row>
    <row r="329" spans="1:11" x14ac:dyDescent="0.2">
      <c r="A329" s="40">
        <f t="shared" si="29"/>
        <v>44665</v>
      </c>
      <c r="B329" s="4">
        <f t="shared" si="30"/>
        <v>8</v>
      </c>
      <c r="C329" s="4">
        <f t="shared" si="25"/>
        <v>2022</v>
      </c>
      <c r="D329" s="4">
        <f t="shared" si="26"/>
        <v>4</v>
      </c>
      <c r="E329" s="41">
        <v>320</v>
      </c>
      <c r="F329" s="51">
        <f>'Energía Transada'!G329*1000</f>
        <v>7940</v>
      </c>
      <c r="G329" s="51">
        <f>CMG!F322</f>
        <v>216.59894</v>
      </c>
      <c r="H329" s="18">
        <f t="shared" si="28"/>
        <v>1719795.5836</v>
      </c>
      <c r="I329" s="51">
        <f>'Energía Transada'!D329</f>
        <v>638.02648944999999</v>
      </c>
      <c r="J329" s="51">
        <f>CMG!E322</f>
        <v>212.11351999999999</v>
      </c>
      <c r="K329" s="18">
        <f t="shared" si="27"/>
        <v>135334.04453048235</v>
      </c>
    </row>
    <row r="330" spans="1:11" x14ac:dyDescent="0.2">
      <c r="A330" s="40">
        <f t="shared" si="29"/>
        <v>44665</v>
      </c>
      <c r="B330" s="4">
        <f t="shared" si="30"/>
        <v>9</v>
      </c>
      <c r="C330" s="4">
        <f t="shared" ref="C330:C393" si="31">YEAR(A330)</f>
        <v>2022</v>
      </c>
      <c r="D330" s="4">
        <f t="shared" ref="D330:D393" si="32">MONTH(A330)</f>
        <v>4</v>
      </c>
      <c r="E330" s="41">
        <v>321</v>
      </c>
      <c r="F330" s="51">
        <f>'Energía Transada'!G330*1000</f>
        <v>0</v>
      </c>
      <c r="G330" s="51">
        <f>CMG!F323</f>
        <v>243.44691</v>
      </c>
      <c r="H330" s="18">
        <f t="shared" si="28"/>
        <v>0</v>
      </c>
      <c r="I330" s="51">
        <f>'Energía Transada'!D330</f>
        <v>407.11243169100004</v>
      </c>
      <c r="J330" s="51">
        <f>CMG!E323</f>
        <v>238.40485000000001</v>
      </c>
      <c r="K330" s="18">
        <f t="shared" ref="K330:K393" si="33">I330*J330</f>
        <v>97057.57821042811</v>
      </c>
    </row>
    <row r="331" spans="1:11" x14ac:dyDescent="0.2">
      <c r="A331" s="40">
        <f t="shared" si="29"/>
        <v>44665</v>
      </c>
      <c r="B331" s="4">
        <f t="shared" si="30"/>
        <v>10</v>
      </c>
      <c r="C331" s="4">
        <f t="shared" si="31"/>
        <v>2022</v>
      </c>
      <c r="D331" s="4">
        <f t="shared" si="32"/>
        <v>4</v>
      </c>
      <c r="E331" s="41">
        <v>322</v>
      </c>
      <c r="F331" s="51">
        <f>'Energía Transada'!G331*1000</f>
        <v>0</v>
      </c>
      <c r="G331" s="51">
        <f>CMG!F324</f>
        <v>254.91055</v>
      </c>
      <c r="H331" s="18">
        <f t="shared" ref="H331:H394" si="34">F331*G331</f>
        <v>0</v>
      </c>
      <c r="I331" s="51">
        <f>'Energía Transada'!D331</f>
        <v>38.199341502000003</v>
      </c>
      <c r="J331" s="51">
        <f>CMG!E324</f>
        <v>256.12871000000001</v>
      </c>
      <c r="K331" s="18">
        <f t="shared" si="33"/>
        <v>9783.9480617567242</v>
      </c>
    </row>
    <row r="332" spans="1:11" x14ac:dyDescent="0.2">
      <c r="A332" s="40">
        <f t="shared" ref="A332:A395" si="35">IF(B331=24,A331+1,A331)</f>
        <v>44665</v>
      </c>
      <c r="B332" s="4">
        <f t="shared" ref="B332:B395" si="36">IF(B331=24,1,B331+1)</f>
        <v>11</v>
      </c>
      <c r="C332" s="4">
        <f t="shared" si="31"/>
        <v>2022</v>
      </c>
      <c r="D332" s="4">
        <f t="shared" si="32"/>
        <v>4</v>
      </c>
      <c r="E332" s="41">
        <v>323</v>
      </c>
      <c r="F332" s="51">
        <f>'Energía Transada'!G332*1000</f>
        <v>0</v>
      </c>
      <c r="G332" s="51">
        <f>CMG!F325</f>
        <v>265.56745000000001</v>
      </c>
      <c r="H332" s="18">
        <f t="shared" si="34"/>
        <v>0</v>
      </c>
      <c r="I332" s="51">
        <f>'Energía Transada'!D332</f>
        <v>0</v>
      </c>
      <c r="J332" s="51">
        <f>CMG!E325</f>
        <v>266.82594999999998</v>
      </c>
      <c r="K332" s="18">
        <f t="shared" si="33"/>
        <v>0</v>
      </c>
    </row>
    <row r="333" spans="1:11" x14ac:dyDescent="0.2">
      <c r="A333" s="40">
        <f t="shared" si="35"/>
        <v>44665</v>
      </c>
      <c r="B333" s="4">
        <f t="shared" si="36"/>
        <v>12</v>
      </c>
      <c r="C333" s="4">
        <f t="shared" si="31"/>
        <v>2022</v>
      </c>
      <c r="D333" s="4">
        <f t="shared" si="32"/>
        <v>4</v>
      </c>
      <c r="E333" s="41">
        <v>324</v>
      </c>
      <c r="F333" s="51">
        <f>'Energía Transada'!G333*1000</f>
        <v>0</v>
      </c>
      <c r="G333" s="51">
        <f>CMG!F326</f>
        <v>268.84276999999997</v>
      </c>
      <c r="H333" s="18">
        <f t="shared" si="34"/>
        <v>0</v>
      </c>
      <c r="I333" s="51">
        <f>'Energía Transada'!D333</f>
        <v>0</v>
      </c>
      <c r="J333" s="51">
        <f>CMG!E326</f>
        <v>270.11741000000001</v>
      </c>
      <c r="K333" s="18">
        <f t="shared" si="33"/>
        <v>0</v>
      </c>
    </row>
    <row r="334" spans="1:11" x14ac:dyDescent="0.2">
      <c r="A334" s="40">
        <f t="shared" si="35"/>
        <v>44665</v>
      </c>
      <c r="B334" s="4">
        <f t="shared" si="36"/>
        <v>13</v>
      </c>
      <c r="C334" s="4">
        <f t="shared" si="31"/>
        <v>2022</v>
      </c>
      <c r="D334" s="4">
        <f t="shared" si="32"/>
        <v>4</v>
      </c>
      <c r="E334" s="41">
        <v>325</v>
      </c>
      <c r="F334" s="51">
        <f>'Energía Transada'!G334*1000</f>
        <v>0</v>
      </c>
      <c r="G334" s="51">
        <f>CMG!F327</f>
        <v>268.84276999999997</v>
      </c>
      <c r="H334" s="18">
        <f t="shared" si="34"/>
        <v>0</v>
      </c>
      <c r="I334" s="51">
        <f>'Energía Transada'!D334</f>
        <v>0</v>
      </c>
      <c r="J334" s="51">
        <f>CMG!E327</f>
        <v>270.11741000000001</v>
      </c>
      <c r="K334" s="18">
        <f t="shared" si="33"/>
        <v>0</v>
      </c>
    </row>
    <row r="335" spans="1:11" x14ac:dyDescent="0.2">
      <c r="A335" s="40">
        <f t="shared" si="35"/>
        <v>44665</v>
      </c>
      <c r="B335" s="4">
        <f t="shared" si="36"/>
        <v>14</v>
      </c>
      <c r="C335" s="4">
        <f t="shared" si="31"/>
        <v>2022</v>
      </c>
      <c r="D335" s="4">
        <f t="shared" si="32"/>
        <v>4</v>
      </c>
      <c r="E335" s="41">
        <v>326</v>
      </c>
      <c r="F335" s="51">
        <f>'Energía Transada'!G335*1000</f>
        <v>0</v>
      </c>
      <c r="G335" s="51">
        <f>CMG!F328</f>
        <v>268.84276999999997</v>
      </c>
      <c r="H335" s="18">
        <f t="shared" si="34"/>
        <v>0</v>
      </c>
      <c r="I335" s="51">
        <f>'Energía Transada'!D335</f>
        <v>0</v>
      </c>
      <c r="J335" s="51">
        <f>CMG!E328</f>
        <v>270.11741000000001</v>
      </c>
      <c r="K335" s="18">
        <f t="shared" si="33"/>
        <v>0</v>
      </c>
    </row>
    <row r="336" spans="1:11" x14ac:dyDescent="0.2">
      <c r="A336" s="40">
        <f t="shared" si="35"/>
        <v>44665</v>
      </c>
      <c r="B336" s="4">
        <f t="shared" si="36"/>
        <v>15</v>
      </c>
      <c r="C336" s="4">
        <f t="shared" si="31"/>
        <v>2022</v>
      </c>
      <c r="D336" s="4">
        <f t="shared" si="32"/>
        <v>4</v>
      </c>
      <c r="E336" s="41">
        <v>327</v>
      </c>
      <c r="F336" s="51">
        <f>'Energía Transada'!G336*1000</f>
        <v>0</v>
      </c>
      <c r="G336" s="51">
        <f>CMG!F329</f>
        <v>268.84276999999997</v>
      </c>
      <c r="H336" s="18">
        <f t="shared" si="34"/>
        <v>0</v>
      </c>
      <c r="I336" s="51">
        <f>'Energía Transada'!D336</f>
        <v>26.985875826000001</v>
      </c>
      <c r="J336" s="51">
        <f>CMG!E329</f>
        <v>270.11741000000001</v>
      </c>
      <c r="K336" s="18">
        <f t="shared" si="33"/>
        <v>7289.3548847007314</v>
      </c>
    </row>
    <row r="337" spans="1:11" x14ac:dyDescent="0.2">
      <c r="A337" s="40">
        <f t="shared" si="35"/>
        <v>44665</v>
      </c>
      <c r="B337" s="4">
        <f t="shared" si="36"/>
        <v>16</v>
      </c>
      <c r="C337" s="4">
        <f t="shared" si="31"/>
        <v>2022</v>
      </c>
      <c r="D337" s="4">
        <f t="shared" si="32"/>
        <v>4</v>
      </c>
      <c r="E337" s="41">
        <v>328</v>
      </c>
      <c r="F337" s="51">
        <f>'Energía Transada'!G337*1000</f>
        <v>0</v>
      </c>
      <c r="G337" s="51">
        <f>CMG!F330</f>
        <v>268.84276999999997</v>
      </c>
      <c r="H337" s="18">
        <f t="shared" si="34"/>
        <v>0</v>
      </c>
      <c r="I337" s="51">
        <f>'Energía Transada'!D337</f>
        <v>269.53375028300007</v>
      </c>
      <c r="J337" s="51">
        <f>CMG!E330</f>
        <v>270.11741000000001</v>
      </c>
      <c r="K337" s="18">
        <f t="shared" si="33"/>
        <v>72805.758534030756</v>
      </c>
    </row>
    <row r="338" spans="1:11" x14ac:dyDescent="0.2">
      <c r="A338" s="40">
        <f t="shared" si="35"/>
        <v>44665</v>
      </c>
      <c r="B338" s="4">
        <f t="shared" si="36"/>
        <v>17</v>
      </c>
      <c r="C338" s="4">
        <f t="shared" si="31"/>
        <v>2022</v>
      </c>
      <c r="D338" s="4">
        <f t="shared" si="32"/>
        <v>4</v>
      </c>
      <c r="E338" s="41">
        <v>329</v>
      </c>
      <c r="F338" s="51">
        <f>'Energía Transada'!G338*1000</f>
        <v>0</v>
      </c>
      <c r="G338" s="51">
        <f>CMG!F331</f>
        <v>270.64177999999998</v>
      </c>
      <c r="H338" s="18">
        <f t="shared" si="34"/>
        <v>0</v>
      </c>
      <c r="I338" s="51">
        <f>'Energía Transada'!D338</f>
        <v>997.21037760400009</v>
      </c>
      <c r="J338" s="51">
        <f>CMG!E331</f>
        <v>271.92448000000002</v>
      </c>
      <c r="K338" s="18">
        <f t="shared" si="33"/>
        <v>271165.91338057141</v>
      </c>
    </row>
    <row r="339" spans="1:11" x14ac:dyDescent="0.2">
      <c r="A339" s="40">
        <f t="shared" si="35"/>
        <v>44665</v>
      </c>
      <c r="B339" s="4">
        <f t="shared" si="36"/>
        <v>18</v>
      </c>
      <c r="C339" s="4">
        <f t="shared" si="31"/>
        <v>2022</v>
      </c>
      <c r="D339" s="4">
        <f t="shared" si="32"/>
        <v>4</v>
      </c>
      <c r="E339" s="41">
        <v>330</v>
      </c>
      <c r="F339" s="51">
        <f>'Energía Transada'!G339*1000</f>
        <v>0</v>
      </c>
      <c r="G339" s="51">
        <f>CMG!F332</f>
        <v>276.02267000000001</v>
      </c>
      <c r="H339" s="18">
        <f t="shared" si="34"/>
        <v>0</v>
      </c>
      <c r="I339" s="51">
        <f>'Energía Transada'!D339</f>
        <v>1265.2763422810001</v>
      </c>
      <c r="J339" s="51">
        <f>CMG!E332</f>
        <v>277.33764000000002</v>
      </c>
      <c r="K339" s="18">
        <f t="shared" si="33"/>
        <v>350908.75471604482</v>
      </c>
    </row>
    <row r="340" spans="1:11" x14ac:dyDescent="0.2">
      <c r="A340" s="40">
        <f t="shared" si="35"/>
        <v>44665</v>
      </c>
      <c r="B340" s="4">
        <f t="shared" si="36"/>
        <v>19</v>
      </c>
      <c r="C340" s="4">
        <f t="shared" si="31"/>
        <v>2022</v>
      </c>
      <c r="D340" s="4">
        <f t="shared" si="32"/>
        <v>4</v>
      </c>
      <c r="E340" s="41">
        <v>331</v>
      </c>
      <c r="F340" s="51">
        <f>'Energía Transada'!G340*1000</f>
        <v>7940</v>
      </c>
      <c r="G340" s="51">
        <f>CMG!F333</f>
        <v>276.02267000000001</v>
      </c>
      <c r="H340" s="18">
        <f t="shared" si="34"/>
        <v>2191619.9997999999</v>
      </c>
      <c r="I340" s="51">
        <f>'Energía Transada'!D340</f>
        <v>2023.1113814100001</v>
      </c>
      <c r="J340" s="51">
        <f>CMG!E333</f>
        <v>277.33764000000002</v>
      </c>
      <c r="K340" s="18">
        <f t="shared" si="33"/>
        <v>561084.93597738934</v>
      </c>
    </row>
    <row r="341" spans="1:11" x14ac:dyDescent="0.2">
      <c r="A341" s="40">
        <f t="shared" si="35"/>
        <v>44665</v>
      </c>
      <c r="B341" s="4">
        <f t="shared" si="36"/>
        <v>20</v>
      </c>
      <c r="C341" s="4">
        <f t="shared" si="31"/>
        <v>2022</v>
      </c>
      <c r="D341" s="4">
        <f t="shared" si="32"/>
        <v>4</v>
      </c>
      <c r="E341" s="41">
        <v>332</v>
      </c>
      <c r="F341" s="51">
        <f>'Energía Transada'!G341*1000</f>
        <v>7940</v>
      </c>
      <c r="G341" s="51">
        <f>CMG!F334</f>
        <v>278.34604999999999</v>
      </c>
      <c r="H341" s="18">
        <f t="shared" si="34"/>
        <v>2210067.6370000001</v>
      </c>
      <c r="I341" s="51">
        <f>'Energía Transada'!D341</f>
        <v>3689.2134213410004</v>
      </c>
      <c r="J341" s="51">
        <f>CMG!E334</f>
        <v>276.72451999999998</v>
      </c>
      <c r="K341" s="18">
        <f t="shared" si="33"/>
        <v>1020895.8131981461</v>
      </c>
    </row>
    <row r="342" spans="1:11" x14ac:dyDescent="0.2">
      <c r="A342" s="40">
        <f t="shared" si="35"/>
        <v>44665</v>
      </c>
      <c r="B342" s="4">
        <f t="shared" si="36"/>
        <v>21</v>
      </c>
      <c r="C342" s="4">
        <f t="shared" si="31"/>
        <v>2022</v>
      </c>
      <c r="D342" s="4">
        <f t="shared" si="32"/>
        <v>4</v>
      </c>
      <c r="E342" s="41">
        <v>333</v>
      </c>
      <c r="F342" s="51">
        <f>'Energía Transada'!G342*1000</f>
        <v>7940</v>
      </c>
      <c r="G342" s="51">
        <f>CMG!F335</f>
        <v>258.29074000000003</v>
      </c>
      <c r="H342" s="18">
        <f t="shared" si="34"/>
        <v>2050828.4756000002</v>
      </c>
      <c r="I342" s="51">
        <f>'Energía Transada'!D342</f>
        <v>3453.9465225580007</v>
      </c>
      <c r="J342" s="51">
        <f>CMG!E335</f>
        <v>256.78215999999998</v>
      </c>
      <c r="K342" s="18">
        <f t="shared" si="33"/>
        <v>886911.84858693206</v>
      </c>
    </row>
    <row r="343" spans="1:11" x14ac:dyDescent="0.2">
      <c r="A343" s="40">
        <f t="shared" si="35"/>
        <v>44665</v>
      </c>
      <c r="B343" s="4">
        <f t="shared" si="36"/>
        <v>22</v>
      </c>
      <c r="C343" s="4">
        <f t="shared" si="31"/>
        <v>2022</v>
      </c>
      <c r="D343" s="4">
        <f t="shared" si="32"/>
        <v>4</v>
      </c>
      <c r="E343" s="41">
        <v>334</v>
      </c>
      <c r="F343" s="51">
        <f>'Energía Transada'!G343*1000</f>
        <v>7940</v>
      </c>
      <c r="G343" s="51">
        <f>CMG!F336</f>
        <v>249.21503000000001</v>
      </c>
      <c r="H343" s="18">
        <f t="shared" si="34"/>
        <v>1978767.3382000001</v>
      </c>
      <c r="I343" s="51">
        <f>'Energía Transada'!D343</f>
        <v>289.93469915199995</v>
      </c>
      <c r="J343" s="51">
        <f>CMG!E336</f>
        <v>247.76292000000001</v>
      </c>
      <c r="K343" s="18">
        <f t="shared" si="33"/>
        <v>71835.067671221041</v>
      </c>
    </row>
    <row r="344" spans="1:11" x14ac:dyDescent="0.2">
      <c r="A344" s="40">
        <f t="shared" si="35"/>
        <v>44665</v>
      </c>
      <c r="B344" s="4">
        <f t="shared" si="36"/>
        <v>23</v>
      </c>
      <c r="C344" s="4">
        <f t="shared" si="31"/>
        <v>2022</v>
      </c>
      <c r="D344" s="4">
        <f t="shared" si="32"/>
        <v>4</v>
      </c>
      <c r="E344" s="41">
        <v>335</v>
      </c>
      <c r="F344" s="51">
        <f>'Energía Transada'!G344*1000</f>
        <v>7940</v>
      </c>
      <c r="G344" s="51">
        <f>CMG!F337</f>
        <v>249.21503000000001</v>
      </c>
      <c r="H344" s="18">
        <f t="shared" si="34"/>
        <v>1978767.3382000001</v>
      </c>
      <c r="I344" s="51">
        <f>'Energía Transada'!D344</f>
        <v>17.126883879000005</v>
      </c>
      <c r="J344" s="51">
        <f>CMG!E337</f>
        <v>247.76292000000001</v>
      </c>
      <c r="K344" s="18">
        <f t="shared" si="33"/>
        <v>4243.4067603619678</v>
      </c>
    </row>
    <row r="345" spans="1:11" x14ac:dyDescent="0.2">
      <c r="A345" s="40">
        <f t="shared" si="35"/>
        <v>44665</v>
      </c>
      <c r="B345" s="4">
        <f t="shared" si="36"/>
        <v>24</v>
      </c>
      <c r="C345" s="4">
        <f t="shared" si="31"/>
        <v>2022</v>
      </c>
      <c r="D345" s="4">
        <f t="shared" si="32"/>
        <v>4</v>
      </c>
      <c r="E345" s="41">
        <v>336</v>
      </c>
      <c r="F345" s="51">
        <f>'Energía Transada'!G345*1000</f>
        <v>7940</v>
      </c>
      <c r="G345" s="51">
        <f>CMG!F338</f>
        <v>255.1687</v>
      </c>
      <c r="H345" s="18">
        <f t="shared" si="34"/>
        <v>2026039.4780000001</v>
      </c>
      <c r="I345" s="51">
        <f>'Energía Transada'!D345</f>
        <v>45.085227775</v>
      </c>
      <c r="J345" s="51">
        <f>CMG!E338</f>
        <v>253.67625000000001</v>
      </c>
      <c r="K345" s="18">
        <f t="shared" si="33"/>
        <v>11437.051512357844</v>
      </c>
    </row>
    <row r="346" spans="1:11" x14ac:dyDescent="0.2">
      <c r="A346" s="40">
        <f t="shared" si="35"/>
        <v>44666</v>
      </c>
      <c r="B346" s="4">
        <f t="shared" si="36"/>
        <v>1</v>
      </c>
      <c r="C346" s="4">
        <f t="shared" si="31"/>
        <v>2022</v>
      </c>
      <c r="D346" s="4">
        <f t="shared" si="32"/>
        <v>4</v>
      </c>
      <c r="E346" s="41">
        <v>337</v>
      </c>
      <c r="F346" s="51">
        <f>'Energía Transada'!G346*1000</f>
        <v>7940</v>
      </c>
      <c r="G346" s="51">
        <f>CMG!F339</f>
        <v>263.38927999999999</v>
      </c>
      <c r="H346" s="18">
        <f t="shared" si="34"/>
        <v>2091310.8831999998</v>
      </c>
      <c r="I346" s="51">
        <f>'Energía Transada'!D346</f>
        <v>952.20948991700016</v>
      </c>
      <c r="J346" s="51">
        <f>CMG!E339</f>
        <v>261.84841999999998</v>
      </c>
      <c r="K346" s="18">
        <f t="shared" si="33"/>
        <v>249334.5504437724</v>
      </c>
    </row>
    <row r="347" spans="1:11" x14ac:dyDescent="0.2">
      <c r="A347" s="40">
        <f t="shared" si="35"/>
        <v>44666</v>
      </c>
      <c r="B347" s="4">
        <f t="shared" si="36"/>
        <v>2</v>
      </c>
      <c r="C347" s="4">
        <f t="shared" si="31"/>
        <v>2022</v>
      </c>
      <c r="D347" s="4">
        <f t="shared" si="32"/>
        <v>4</v>
      </c>
      <c r="E347" s="41">
        <v>338</v>
      </c>
      <c r="F347" s="51">
        <f>'Energía Transada'!G347*1000</f>
        <v>7940</v>
      </c>
      <c r="G347" s="51">
        <f>CMG!F340</f>
        <v>261.85127</v>
      </c>
      <c r="H347" s="18">
        <f t="shared" si="34"/>
        <v>2079099.0837999999</v>
      </c>
      <c r="I347" s="51">
        <f>'Energía Transada'!D347</f>
        <v>3823.9509286860007</v>
      </c>
      <c r="J347" s="51">
        <f>CMG!E340</f>
        <v>269.78640000000001</v>
      </c>
      <c r="K347" s="18">
        <f t="shared" si="33"/>
        <v>1031649.9548268529</v>
      </c>
    </row>
    <row r="348" spans="1:11" x14ac:dyDescent="0.2">
      <c r="A348" s="40">
        <f t="shared" si="35"/>
        <v>44666</v>
      </c>
      <c r="B348" s="4">
        <f t="shared" si="36"/>
        <v>3</v>
      </c>
      <c r="C348" s="4">
        <f t="shared" si="31"/>
        <v>2022</v>
      </c>
      <c r="D348" s="4">
        <f t="shared" si="32"/>
        <v>4</v>
      </c>
      <c r="E348" s="41">
        <v>339</v>
      </c>
      <c r="F348" s="51">
        <f>'Energía Transada'!G348*1000</f>
        <v>7940</v>
      </c>
      <c r="G348" s="51">
        <f>CMG!F341</f>
        <v>254.73701</v>
      </c>
      <c r="H348" s="18">
        <f t="shared" si="34"/>
        <v>2022611.8594</v>
      </c>
      <c r="I348" s="51">
        <f>'Energía Transada'!D348</f>
        <v>5148.7556068760005</v>
      </c>
      <c r="J348" s="51">
        <f>CMG!E341</f>
        <v>262.45485000000002</v>
      </c>
      <c r="K348" s="18">
        <f t="shared" si="33"/>
        <v>1351315.8804892998</v>
      </c>
    </row>
    <row r="349" spans="1:11" x14ac:dyDescent="0.2">
      <c r="A349" s="40">
        <f t="shared" si="35"/>
        <v>44666</v>
      </c>
      <c r="B349" s="4">
        <f t="shared" si="36"/>
        <v>4</v>
      </c>
      <c r="C349" s="4">
        <f t="shared" si="31"/>
        <v>2022</v>
      </c>
      <c r="D349" s="4">
        <f t="shared" si="32"/>
        <v>4</v>
      </c>
      <c r="E349" s="41">
        <v>340</v>
      </c>
      <c r="F349" s="51">
        <f>'Energía Transada'!G349*1000</f>
        <v>7940</v>
      </c>
      <c r="G349" s="51">
        <f>CMG!F342</f>
        <v>249.65885</v>
      </c>
      <c r="H349" s="18">
        <f t="shared" si="34"/>
        <v>1982291.2690000001</v>
      </c>
      <c r="I349" s="51">
        <f>'Energía Transada'!D349</f>
        <v>2789.5354408389999</v>
      </c>
      <c r="J349" s="51">
        <f>CMG!E342</f>
        <v>257.21573999999998</v>
      </c>
      <c r="K349" s="18">
        <f t="shared" si="33"/>
        <v>717512.42267162958</v>
      </c>
    </row>
    <row r="350" spans="1:11" x14ac:dyDescent="0.2">
      <c r="A350" s="40">
        <f t="shared" si="35"/>
        <v>44666</v>
      </c>
      <c r="B350" s="4">
        <f t="shared" si="36"/>
        <v>5</v>
      </c>
      <c r="C350" s="4">
        <f t="shared" si="31"/>
        <v>2022</v>
      </c>
      <c r="D350" s="4">
        <f t="shared" si="32"/>
        <v>4</v>
      </c>
      <c r="E350" s="41">
        <v>341</v>
      </c>
      <c r="F350" s="51">
        <f>'Energía Transada'!G350*1000</f>
        <v>7940</v>
      </c>
      <c r="G350" s="51">
        <f>CMG!F343</f>
        <v>249.65885</v>
      </c>
      <c r="H350" s="18">
        <f t="shared" si="34"/>
        <v>1982291.2690000001</v>
      </c>
      <c r="I350" s="51">
        <f>'Energía Transada'!D350</f>
        <v>555.477195112</v>
      </c>
      <c r="J350" s="51">
        <f>CMG!E343</f>
        <v>257.21573999999998</v>
      </c>
      <c r="K350" s="18">
        <f t="shared" si="33"/>
        <v>142877.47779385746</v>
      </c>
    </row>
    <row r="351" spans="1:11" x14ac:dyDescent="0.2">
      <c r="A351" s="40">
        <f t="shared" si="35"/>
        <v>44666</v>
      </c>
      <c r="B351" s="4">
        <f t="shared" si="36"/>
        <v>6</v>
      </c>
      <c r="C351" s="4">
        <f t="shared" si="31"/>
        <v>2022</v>
      </c>
      <c r="D351" s="4">
        <f t="shared" si="32"/>
        <v>4</v>
      </c>
      <c r="E351" s="41">
        <v>342</v>
      </c>
      <c r="F351" s="51">
        <f>'Energía Transada'!G351*1000</f>
        <v>7940</v>
      </c>
      <c r="G351" s="51">
        <f>CMG!F344</f>
        <v>254.97040000000001</v>
      </c>
      <c r="H351" s="18">
        <f t="shared" si="34"/>
        <v>2024464.976</v>
      </c>
      <c r="I351" s="51">
        <f>'Energía Transada'!D351</f>
        <v>98.883085650999988</v>
      </c>
      <c r="J351" s="51">
        <f>CMG!E344</f>
        <v>262.68824000000001</v>
      </c>
      <c r="K351" s="18">
        <f t="shared" si="33"/>
        <v>25975.423735430442</v>
      </c>
    </row>
    <row r="352" spans="1:11" x14ac:dyDescent="0.2">
      <c r="A352" s="40">
        <f t="shared" si="35"/>
        <v>44666</v>
      </c>
      <c r="B352" s="4">
        <f t="shared" si="36"/>
        <v>7</v>
      </c>
      <c r="C352" s="4">
        <f t="shared" si="31"/>
        <v>2022</v>
      </c>
      <c r="D352" s="4">
        <f t="shared" si="32"/>
        <v>4</v>
      </c>
      <c r="E352" s="41">
        <v>343</v>
      </c>
      <c r="F352" s="51">
        <f>'Energía Transada'!G352*1000</f>
        <v>7940</v>
      </c>
      <c r="G352" s="51">
        <f>CMG!F345</f>
        <v>262.05246</v>
      </c>
      <c r="H352" s="18">
        <f t="shared" si="34"/>
        <v>2080696.5323999999</v>
      </c>
      <c r="I352" s="51">
        <f>'Energía Transada'!D352</f>
        <v>0</v>
      </c>
      <c r="J352" s="51">
        <f>CMG!E345</f>
        <v>269.98759000000001</v>
      </c>
      <c r="K352" s="18">
        <f t="shared" si="33"/>
        <v>0</v>
      </c>
    </row>
    <row r="353" spans="1:11" x14ac:dyDescent="0.2">
      <c r="A353" s="40">
        <f t="shared" si="35"/>
        <v>44666</v>
      </c>
      <c r="B353" s="4">
        <f t="shared" si="36"/>
        <v>8</v>
      </c>
      <c r="C353" s="4">
        <f t="shared" si="31"/>
        <v>2022</v>
      </c>
      <c r="D353" s="4">
        <f t="shared" si="32"/>
        <v>4</v>
      </c>
      <c r="E353" s="41">
        <v>344</v>
      </c>
      <c r="F353" s="51">
        <f>'Energía Transada'!G353*1000</f>
        <v>7940</v>
      </c>
      <c r="G353" s="51">
        <f>CMG!F346</f>
        <v>89.298389999999998</v>
      </c>
      <c r="H353" s="18">
        <f t="shared" si="34"/>
        <v>709029.21659999993</v>
      </c>
      <c r="I353" s="51">
        <f>'Energía Transada'!D353</f>
        <v>3.5887390000000001E-3</v>
      </c>
      <c r="J353" s="51">
        <f>CMG!E346</f>
        <v>259.86345999999998</v>
      </c>
      <c r="K353" s="18">
        <f t="shared" si="33"/>
        <v>0.93258213357693998</v>
      </c>
    </row>
    <row r="354" spans="1:11" x14ac:dyDescent="0.2">
      <c r="A354" s="40">
        <f t="shared" si="35"/>
        <v>44666</v>
      </c>
      <c r="B354" s="4">
        <f t="shared" si="36"/>
        <v>9</v>
      </c>
      <c r="C354" s="4">
        <f t="shared" si="31"/>
        <v>2022</v>
      </c>
      <c r="D354" s="4">
        <f t="shared" si="32"/>
        <v>4</v>
      </c>
      <c r="E354" s="41">
        <v>345</v>
      </c>
      <c r="F354" s="51">
        <f>'Energía Transada'!G354*1000</f>
        <v>0</v>
      </c>
      <c r="G354" s="51">
        <f>CMG!F347</f>
        <v>44.287039999999998</v>
      </c>
      <c r="H354" s="18">
        <f t="shared" si="34"/>
        <v>0</v>
      </c>
      <c r="I354" s="51">
        <f>'Energía Transada'!D354</f>
        <v>0</v>
      </c>
      <c r="J354" s="51">
        <f>CMG!E347</f>
        <v>259.86345999999998</v>
      </c>
      <c r="K354" s="18">
        <f t="shared" si="33"/>
        <v>0</v>
      </c>
    </row>
    <row r="355" spans="1:11" x14ac:dyDescent="0.2">
      <c r="A355" s="40">
        <f t="shared" si="35"/>
        <v>44666</v>
      </c>
      <c r="B355" s="4">
        <f t="shared" si="36"/>
        <v>10</v>
      </c>
      <c r="C355" s="4">
        <f t="shared" si="31"/>
        <v>2022</v>
      </c>
      <c r="D355" s="4">
        <f t="shared" si="32"/>
        <v>4</v>
      </c>
      <c r="E355" s="41">
        <v>346</v>
      </c>
      <c r="F355" s="51">
        <f>'Energía Transada'!G355*1000</f>
        <v>0</v>
      </c>
      <c r="G355" s="51">
        <f>CMG!F348</f>
        <v>164.77065999999999</v>
      </c>
      <c r="H355" s="18">
        <f t="shared" si="34"/>
        <v>0</v>
      </c>
      <c r="I355" s="51">
        <f>'Energía Transada'!D355</f>
        <v>0</v>
      </c>
      <c r="J355" s="51">
        <f>CMG!E348</f>
        <v>173.83248</v>
      </c>
      <c r="K355" s="18">
        <f t="shared" si="33"/>
        <v>0</v>
      </c>
    </row>
    <row r="356" spans="1:11" x14ac:dyDescent="0.2">
      <c r="A356" s="40">
        <f t="shared" si="35"/>
        <v>44666</v>
      </c>
      <c r="B356" s="4">
        <f t="shared" si="36"/>
        <v>11</v>
      </c>
      <c r="C356" s="4">
        <f t="shared" si="31"/>
        <v>2022</v>
      </c>
      <c r="D356" s="4">
        <f t="shared" si="32"/>
        <v>4</v>
      </c>
      <c r="E356" s="41">
        <v>347</v>
      </c>
      <c r="F356" s="51">
        <f>'Energía Transada'!G356*1000</f>
        <v>0</v>
      </c>
      <c r="G356" s="51">
        <f>CMG!F349</f>
        <v>155.34667999999999</v>
      </c>
      <c r="H356" s="18">
        <f t="shared" si="34"/>
        <v>0</v>
      </c>
      <c r="I356" s="51">
        <f>'Energía Transada'!D356</f>
        <v>1.7822547960000001</v>
      </c>
      <c r="J356" s="51">
        <f>CMG!E349</f>
        <v>163.8854</v>
      </c>
      <c r="K356" s="18">
        <f t="shared" si="33"/>
        <v>292.08554014437846</v>
      </c>
    </row>
    <row r="357" spans="1:11" x14ac:dyDescent="0.2">
      <c r="A357" s="40">
        <f t="shared" si="35"/>
        <v>44666</v>
      </c>
      <c r="B357" s="4">
        <f t="shared" si="36"/>
        <v>12</v>
      </c>
      <c r="C357" s="4">
        <f t="shared" si="31"/>
        <v>2022</v>
      </c>
      <c r="D357" s="4">
        <f t="shared" si="32"/>
        <v>4</v>
      </c>
      <c r="E357" s="41">
        <v>348</v>
      </c>
      <c r="F357" s="51">
        <f>'Energía Transada'!G357*1000</f>
        <v>0</v>
      </c>
      <c r="G357" s="51">
        <f>CMG!F350</f>
        <v>204.41412</v>
      </c>
      <c r="H357" s="18">
        <f t="shared" si="34"/>
        <v>0</v>
      </c>
      <c r="I357" s="51">
        <f>'Energía Transada'!D357</f>
        <v>0</v>
      </c>
      <c r="J357" s="51">
        <f>CMG!E350</f>
        <v>215.64885000000001</v>
      </c>
      <c r="K357" s="18">
        <f t="shared" si="33"/>
        <v>0</v>
      </c>
    </row>
    <row r="358" spans="1:11" x14ac:dyDescent="0.2">
      <c r="A358" s="40">
        <f t="shared" si="35"/>
        <v>44666</v>
      </c>
      <c r="B358" s="4">
        <f t="shared" si="36"/>
        <v>13</v>
      </c>
      <c r="C358" s="4">
        <f t="shared" si="31"/>
        <v>2022</v>
      </c>
      <c r="D358" s="4">
        <f t="shared" si="32"/>
        <v>4</v>
      </c>
      <c r="E358" s="41">
        <v>349</v>
      </c>
      <c r="F358" s="51">
        <f>'Energía Transada'!G358*1000</f>
        <v>0</v>
      </c>
      <c r="G358" s="51">
        <f>CMG!F351</f>
        <v>248.84602000000001</v>
      </c>
      <c r="H358" s="18">
        <f t="shared" si="34"/>
        <v>0</v>
      </c>
      <c r="I358" s="51">
        <f>'Energía Transada'!D358</f>
        <v>0</v>
      </c>
      <c r="J358" s="51">
        <f>CMG!E351</f>
        <v>262.51924000000002</v>
      </c>
      <c r="K358" s="18">
        <f t="shared" si="33"/>
        <v>0</v>
      </c>
    </row>
    <row r="359" spans="1:11" x14ac:dyDescent="0.2">
      <c r="A359" s="40">
        <f t="shared" si="35"/>
        <v>44666</v>
      </c>
      <c r="B359" s="4">
        <f t="shared" si="36"/>
        <v>14</v>
      </c>
      <c r="C359" s="4">
        <f t="shared" si="31"/>
        <v>2022</v>
      </c>
      <c r="D359" s="4">
        <f t="shared" si="32"/>
        <v>4</v>
      </c>
      <c r="E359" s="41">
        <v>350</v>
      </c>
      <c r="F359" s="51">
        <f>'Energía Transada'!G359*1000</f>
        <v>0</v>
      </c>
      <c r="G359" s="51">
        <f>CMG!F352</f>
        <v>191.57787999999999</v>
      </c>
      <c r="H359" s="18">
        <f t="shared" si="34"/>
        <v>0</v>
      </c>
      <c r="I359" s="51">
        <f>'Energía Transada'!D359</f>
        <v>0</v>
      </c>
      <c r="J359" s="51">
        <f>CMG!E352</f>
        <v>202.11245</v>
      </c>
      <c r="K359" s="18">
        <f t="shared" si="33"/>
        <v>0</v>
      </c>
    </row>
    <row r="360" spans="1:11" x14ac:dyDescent="0.2">
      <c r="A360" s="40">
        <f t="shared" si="35"/>
        <v>44666</v>
      </c>
      <c r="B360" s="4">
        <f t="shared" si="36"/>
        <v>15</v>
      </c>
      <c r="C360" s="4">
        <f t="shared" si="31"/>
        <v>2022</v>
      </c>
      <c r="D360" s="4">
        <f t="shared" si="32"/>
        <v>4</v>
      </c>
      <c r="E360" s="41">
        <v>351</v>
      </c>
      <c r="F360" s="51">
        <f>'Energía Transada'!G360*1000</f>
        <v>0</v>
      </c>
      <c r="G360" s="51">
        <f>CMG!F353</f>
        <v>240.94308000000001</v>
      </c>
      <c r="H360" s="18">
        <f t="shared" si="34"/>
        <v>0</v>
      </c>
      <c r="I360" s="51">
        <f>'Energía Transada'!D360</f>
        <v>0</v>
      </c>
      <c r="J360" s="51">
        <f>CMG!E353</f>
        <v>254.18976000000001</v>
      </c>
      <c r="K360" s="18">
        <f t="shared" si="33"/>
        <v>0</v>
      </c>
    </row>
    <row r="361" spans="1:11" x14ac:dyDescent="0.2">
      <c r="A361" s="40">
        <f t="shared" si="35"/>
        <v>44666</v>
      </c>
      <c r="B361" s="4">
        <f t="shared" si="36"/>
        <v>16</v>
      </c>
      <c r="C361" s="4">
        <f t="shared" si="31"/>
        <v>2022</v>
      </c>
      <c r="D361" s="4">
        <f t="shared" si="32"/>
        <v>4</v>
      </c>
      <c r="E361" s="41">
        <v>352</v>
      </c>
      <c r="F361" s="51">
        <f>'Energía Transada'!G361*1000</f>
        <v>0</v>
      </c>
      <c r="G361" s="51">
        <f>CMG!F354</f>
        <v>166.90332000000001</v>
      </c>
      <c r="H361" s="18">
        <f t="shared" si="34"/>
        <v>0</v>
      </c>
      <c r="I361" s="51">
        <f>'Energía Transada'!D361</f>
        <v>0</v>
      </c>
      <c r="J361" s="51">
        <f>CMG!E354</f>
        <v>176.07782</v>
      </c>
      <c r="K361" s="18">
        <f t="shared" si="33"/>
        <v>0</v>
      </c>
    </row>
    <row r="362" spans="1:11" x14ac:dyDescent="0.2">
      <c r="A362" s="40">
        <f t="shared" si="35"/>
        <v>44666</v>
      </c>
      <c r="B362" s="4">
        <f t="shared" si="36"/>
        <v>17</v>
      </c>
      <c r="C362" s="4">
        <f t="shared" si="31"/>
        <v>2022</v>
      </c>
      <c r="D362" s="4">
        <f t="shared" si="32"/>
        <v>4</v>
      </c>
      <c r="E362" s="41">
        <v>353</v>
      </c>
      <c r="F362" s="51">
        <f>'Energía Transada'!G362*1000</f>
        <v>0</v>
      </c>
      <c r="G362" s="51">
        <f>CMG!F355</f>
        <v>166.90332000000001</v>
      </c>
      <c r="H362" s="18">
        <f t="shared" si="34"/>
        <v>0</v>
      </c>
      <c r="I362" s="51">
        <f>'Energía Transada'!D362</f>
        <v>0.58135975800000006</v>
      </c>
      <c r="J362" s="51">
        <f>CMG!E355</f>
        <v>176.07782</v>
      </c>
      <c r="K362" s="18">
        <f t="shared" si="33"/>
        <v>102.36455882436758</v>
      </c>
    </row>
    <row r="363" spans="1:11" x14ac:dyDescent="0.2">
      <c r="A363" s="40">
        <f t="shared" si="35"/>
        <v>44666</v>
      </c>
      <c r="B363" s="4">
        <f t="shared" si="36"/>
        <v>18</v>
      </c>
      <c r="C363" s="4">
        <f t="shared" si="31"/>
        <v>2022</v>
      </c>
      <c r="D363" s="4">
        <f t="shared" si="32"/>
        <v>4</v>
      </c>
      <c r="E363" s="41">
        <v>354</v>
      </c>
      <c r="F363" s="51">
        <f>'Energía Transada'!G363*1000</f>
        <v>0</v>
      </c>
      <c r="G363" s="51">
        <f>CMG!F356</f>
        <v>166.90332000000001</v>
      </c>
      <c r="H363" s="18">
        <f t="shared" si="34"/>
        <v>0</v>
      </c>
      <c r="I363" s="51">
        <f>'Energía Transada'!D363</f>
        <v>11.20968555</v>
      </c>
      <c r="J363" s="51">
        <f>CMG!E356</f>
        <v>176.07782</v>
      </c>
      <c r="K363" s="18">
        <f t="shared" si="33"/>
        <v>1973.7769945295011</v>
      </c>
    </row>
    <row r="364" spans="1:11" x14ac:dyDescent="0.2">
      <c r="A364" s="40">
        <f t="shared" si="35"/>
        <v>44666</v>
      </c>
      <c r="B364" s="4">
        <f t="shared" si="36"/>
        <v>19</v>
      </c>
      <c r="C364" s="4">
        <f t="shared" si="31"/>
        <v>2022</v>
      </c>
      <c r="D364" s="4">
        <f t="shared" si="32"/>
        <v>4</v>
      </c>
      <c r="E364" s="41">
        <v>355</v>
      </c>
      <c r="F364" s="51">
        <f>'Energía Transada'!G364*1000</f>
        <v>7940</v>
      </c>
      <c r="G364" s="51">
        <f>CMG!F357</f>
        <v>166.90332000000001</v>
      </c>
      <c r="H364" s="18">
        <f t="shared" si="34"/>
        <v>1325212.3608000001</v>
      </c>
      <c r="I364" s="51">
        <f>'Energía Transada'!D364</f>
        <v>546.14491415399993</v>
      </c>
      <c r="J364" s="51">
        <f>CMG!E357</f>
        <v>176.07782</v>
      </c>
      <c r="K364" s="18">
        <f t="shared" si="33"/>
        <v>96164.00588832346</v>
      </c>
    </row>
    <row r="365" spans="1:11" x14ac:dyDescent="0.2">
      <c r="A365" s="40">
        <f t="shared" si="35"/>
        <v>44666</v>
      </c>
      <c r="B365" s="4">
        <f t="shared" si="36"/>
        <v>20</v>
      </c>
      <c r="C365" s="4">
        <f t="shared" si="31"/>
        <v>2022</v>
      </c>
      <c r="D365" s="4">
        <f t="shared" si="32"/>
        <v>4</v>
      </c>
      <c r="E365" s="41">
        <v>356</v>
      </c>
      <c r="F365" s="51">
        <f>'Energía Transada'!G365*1000</f>
        <v>7940</v>
      </c>
      <c r="G365" s="51">
        <f>CMG!F358</f>
        <v>214.20829000000001</v>
      </c>
      <c r="H365" s="18">
        <f t="shared" si="34"/>
        <v>1700813.8226000001</v>
      </c>
      <c r="I365" s="51">
        <f>'Energía Transada'!D365</f>
        <v>2735.7391813570002</v>
      </c>
      <c r="J365" s="51">
        <f>CMG!E358</f>
        <v>221.29839999999999</v>
      </c>
      <c r="K365" s="18">
        <f t="shared" si="33"/>
        <v>605414.70365161391</v>
      </c>
    </row>
    <row r="366" spans="1:11" x14ac:dyDescent="0.2">
      <c r="A366" s="40">
        <f t="shared" si="35"/>
        <v>44666</v>
      </c>
      <c r="B366" s="4">
        <f t="shared" si="36"/>
        <v>21</v>
      </c>
      <c r="C366" s="4">
        <f t="shared" si="31"/>
        <v>2022</v>
      </c>
      <c r="D366" s="4">
        <f t="shared" si="32"/>
        <v>4</v>
      </c>
      <c r="E366" s="41">
        <v>357</v>
      </c>
      <c r="F366" s="51">
        <f>'Energía Transada'!G366*1000</f>
        <v>7940</v>
      </c>
      <c r="G366" s="51">
        <f>CMG!F359</f>
        <v>219.23012</v>
      </c>
      <c r="H366" s="18">
        <f t="shared" si="34"/>
        <v>1740687.1528</v>
      </c>
      <c r="I366" s="51">
        <f>'Energía Transada'!D366</f>
        <v>2863.2315331200002</v>
      </c>
      <c r="J366" s="51">
        <f>CMG!E359</f>
        <v>226.48119</v>
      </c>
      <c r="K366" s="18">
        <f t="shared" si="33"/>
        <v>648468.08486654202</v>
      </c>
    </row>
    <row r="367" spans="1:11" x14ac:dyDescent="0.2">
      <c r="A367" s="40">
        <f t="shared" si="35"/>
        <v>44666</v>
      </c>
      <c r="B367" s="4">
        <f t="shared" si="36"/>
        <v>22</v>
      </c>
      <c r="C367" s="4">
        <f t="shared" si="31"/>
        <v>2022</v>
      </c>
      <c r="D367" s="4">
        <f t="shared" si="32"/>
        <v>4</v>
      </c>
      <c r="E367" s="41">
        <v>358</v>
      </c>
      <c r="F367" s="51">
        <f>'Energía Transada'!G367*1000</f>
        <v>7940</v>
      </c>
      <c r="G367" s="51">
        <f>CMG!F360</f>
        <v>219.23012</v>
      </c>
      <c r="H367" s="18">
        <f t="shared" si="34"/>
        <v>1740687.1528</v>
      </c>
      <c r="I367" s="51">
        <f>'Energía Transada'!D367</f>
        <v>2992.9205930820003</v>
      </c>
      <c r="J367" s="51">
        <f>CMG!E360</f>
        <v>226.48119</v>
      </c>
      <c r="K367" s="18">
        <f t="shared" si="33"/>
        <v>677840.21749671723</v>
      </c>
    </row>
    <row r="368" spans="1:11" x14ac:dyDescent="0.2">
      <c r="A368" s="40">
        <f t="shared" si="35"/>
        <v>44666</v>
      </c>
      <c r="B368" s="4">
        <f t="shared" si="36"/>
        <v>23</v>
      </c>
      <c r="C368" s="4">
        <f t="shared" si="31"/>
        <v>2022</v>
      </c>
      <c r="D368" s="4">
        <f t="shared" si="32"/>
        <v>4</v>
      </c>
      <c r="E368" s="41">
        <v>359</v>
      </c>
      <c r="F368" s="51">
        <f>'Energía Transada'!G368*1000</f>
        <v>7940</v>
      </c>
      <c r="G368" s="51">
        <f>CMG!F361</f>
        <v>219.23012</v>
      </c>
      <c r="H368" s="18">
        <f t="shared" si="34"/>
        <v>1740687.1528</v>
      </c>
      <c r="I368" s="51">
        <f>'Energía Transada'!D368</f>
        <v>2295.8810359240001</v>
      </c>
      <c r="J368" s="51">
        <f>CMG!E361</f>
        <v>226.48119</v>
      </c>
      <c r="K368" s="18">
        <f t="shared" si="33"/>
        <v>519973.8691145003</v>
      </c>
    </row>
    <row r="369" spans="1:11" x14ac:dyDescent="0.2">
      <c r="A369" s="40">
        <f t="shared" si="35"/>
        <v>44666</v>
      </c>
      <c r="B369" s="4">
        <f t="shared" si="36"/>
        <v>24</v>
      </c>
      <c r="C369" s="4">
        <f t="shared" si="31"/>
        <v>2022</v>
      </c>
      <c r="D369" s="4">
        <f t="shared" si="32"/>
        <v>4</v>
      </c>
      <c r="E369" s="41">
        <v>360</v>
      </c>
      <c r="F369" s="51">
        <f>'Energía Transada'!G369*1000</f>
        <v>7940</v>
      </c>
      <c r="G369" s="51">
        <f>CMG!F362</f>
        <v>219.23012</v>
      </c>
      <c r="H369" s="18">
        <f t="shared" si="34"/>
        <v>1740687.1528</v>
      </c>
      <c r="I369" s="51">
        <f>'Energía Transada'!D369</f>
        <v>2068.1299330930001</v>
      </c>
      <c r="J369" s="51">
        <f>CMG!E362</f>
        <v>226.48119</v>
      </c>
      <c r="K369" s="18">
        <f t="shared" si="33"/>
        <v>468392.52832152304</v>
      </c>
    </row>
    <row r="370" spans="1:11" x14ac:dyDescent="0.2">
      <c r="A370" s="40">
        <f t="shared" si="35"/>
        <v>44667</v>
      </c>
      <c r="B370" s="4">
        <f t="shared" si="36"/>
        <v>1</v>
      </c>
      <c r="C370" s="4">
        <f t="shared" si="31"/>
        <v>2022</v>
      </c>
      <c r="D370" s="4">
        <f t="shared" si="32"/>
        <v>4</v>
      </c>
      <c r="E370" s="41">
        <v>361</v>
      </c>
      <c r="F370" s="51">
        <f>'Energía Transada'!G370*1000</f>
        <v>7940</v>
      </c>
      <c r="G370" s="51">
        <f>CMG!F363</f>
        <v>173.93709999999999</v>
      </c>
      <c r="H370" s="18">
        <f t="shared" si="34"/>
        <v>1381060.5739999998</v>
      </c>
      <c r="I370" s="51">
        <f>'Energía Transada'!D370</f>
        <v>1385.9762450590001</v>
      </c>
      <c r="J370" s="51">
        <f>CMG!E363</f>
        <v>179.69933</v>
      </c>
      <c r="K370" s="18">
        <f t="shared" si="33"/>
        <v>249059.00263301813</v>
      </c>
    </row>
    <row r="371" spans="1:11" x14ac:dyDescent="0.2">
      <c r="A371" s="40">
        <f t="shared" si="35"/>
        <v>44667</v>
      </c>
      <c r="B371" s="4">
        <f t="shared" si="36"/>
        <v>2</v>
      </c>
      <c r="C371" s="4">
        <f t="shared" si="31"/>
        <v>2022</v>
      </c>
      <c r="D371" s="4">
        <f t="shared" si="32"/>
        <v>4</v>
      </c>
      <c r="E371" s="41">
        <v>362</v>
      </c>
      <c r="F371" s="51">
        <f>'Energía Transada'!G371*1000</f>
        <v>7940</v>
      </c>
      <c r="G371" s="51">
        <f>CMG!F364</f>
        <v>196.49508</v>
      </c>
      <c r="H371" s="18">
        <f t="shared" si="34"/>
        <v>1560170.9351999999</v>
      </c>
      <c r="I371" s="51">
        <f>'Energía Transada'!D371</f>
        <v>3526.1202881939998</v>
      </c>
      <c r="J371" s="51">
        <f>CMG!E364</f>
        <v>194.62799999999999</v>
      </c>
      <c r="K371" s="18">
        <f t="shared" si="33"/>
        <v>686281.73945062177</v>
      </c>
    </row>
    <row r="372" spans="1:11" x14ac:dyDescent="0.2">
      <c r="A372" s="40">
        <f t="shared" si="35"/>
        <v>44667</v>
      </c>
      <c r="B372" s="4">
        <f t="shared" si="36"/>
        <v>3</v>
      </c>
      <c r="C372" s="4">
        <f t="shared" si="31"/>
        <v>2022</v>
      </c>
      <c r="D372" s="4">
        <f t="shared" si="32"/>
        <v>4</v>
      </c>
      <c r="E372" s="41">
        <v>363</v>
      </c>
      <c r="F372" s="51">
        <f>'Energía Transada'!G372*1000</f>
        <v>7940</v>
      </c>
      <c r="G372" s="51">
        <f>CMG!F365</f>
        <v>196.49508</v>
      </c>
      <c r="H372" s="18">
        <f t="shared" si="34"/>
        <v>1560170.9351999999</v>
      </c>
      <c r="I372" s="51">
        <f>'Energía Transada'!D372</f>
        <v>3466.8922968750003</v>
      </c>
      <c r="J372" s="51">
        <f>CMG!E365</f>
        <v>194.62799999999999</v>
      </c>
      <c r="K372" s="18">
        <f t="shared" si="33"/>
        <v>674754.31395618746</v>
      </c>
    </row>
    <row r="373" spans="1:11" x14ac:dyDescent="0.2">
      <c r="A373" s="40">
        <f t="shared" si="35"/>
        <v>44667</v>
      </c>
      <c r="B373" s="4">
        <f t="shared" si="36"/>
        <v>4</v>
      </c>
      <c r="C373" s="4">
        <f t="shared" si="31"/>
        <v>2022</v>
      </c>
      <c r="D373" s="4">
        <f t="shared" si="32"/>
        <v>4</v>
      </c>
      <c r="E373" s="41">
        <v>364</v>
      </c>
      <c r="F373" s="51">
        <f>'Energía Transada'!G373*1000</f>
        <v>7940</v>
      </c>
      <c r="G373" s="51">
        <f>CMG!F366</f>
        <v>96.332170000000005</v>
      </c>
      <c r="H373" s="18">
        <f t="shared" si="34"/>
        <v>764877.42980000004</v>
      </c>
      <c r="I373" s="51">
        <f>'Energía Transada'!D373</f>
        <v>4642.9455231880002</v>
      </c>
      <c r="J373" s="51">
        <f>CMG!E366</f>
        <v>95.422759999999997</v>
      </c>
      <c r="K373" s="18">
        <f t="shared" si="33"/>
        <v>443042.67635224294</v>
      </c>
    </row>
    <row r="374" spans="1:11" x14ac:dyDescent="0.2">
      <c r="A374" s="40">
        <f t="shared" si="35"/>
        <v>44667</v>
      </c>
      <c r="B374" s="4">
        <f t="shared" si="36"/>
        <v>5</v>
      </c>
      <c r="C374" s="4">
        <f t="shared" si="31"/>
        <v>2022</v>
      </c>
      <c r="D374" s="4">
        <f t="shared" si="32"/>
        <v>4</v>
      </c>
      <c r="E374" s="41">
        <v>365</v>
      </c>
      <c r="F374" s="51">
        <f>'Energía Transada'!G374*1000</f>
        <v>7940</v>
      </c>
      <c r="G374" s="51">
        <f>CMG!F367</f>
        <v>69.879050000000007</v>
      </c>
      <c r="H374" s="18">
        <f t="shared" si="34"/>
        <v>554839.65700000001</v>
      </c>
      <c r="I374" s="51">
        <f>'Energía Transada'!D374</f>
        <v>5736.8335710000001</v>
      </c>
      <c r="J374" s="51">
        <f>CMG!E367</f>
        <v>69.219130000000007</v>
      </c>
      <c r="K374" s="18">
        <f t="shared" si="33"/>
        <v>397098.62873941328</v>
      </c>
    </row>
    <row r="375" spans="1:11" x14ac:dyDescent="0.2">
      <c r="A375" s="40">
        <f t="shared" si="35"/>
        <v>44667</v>
      </c>
      <c r="B375" s="4">
        <f t="shared" si="36"/>
        <v>6</v>
      </c>
      <c r="C375" s="4">
        <f t="shared" si="31"/>
        <v>2022</v>
      </c>
      <c r="D375" s="4">
        <f t="shared" si="32"/>
        <v>4</v>
      </c>
      <c r="E375" s="41">
        <v>366</v>
      </c>
      <c r="F375" s="51">
        <f>'Energía Transada'!G375*1000</f>
        <v>7940</v>
      </c>
      <c r="G375" s="51">
        <f>CMG!F368</f>
        <v>64.768690000000007</v>
      </c>
      <c r="H375" s="18">
        <f t="shared" si="34"/>
        <v>514263.39860000007</v>
      </c>
      <c r="I375" s="51">
        <f>'Energía Transada'!D375</f>
        <v>4747.5185172170004</v>
      </c>
      <c r="J375" s="51">
        <f>CMG!E368</f>
        <v>64.157060000000001</v>
      </c>
      <c r="K375" s="18">
        <f t="shared" si="33"/>
        <v>304586.83036020212</v>
      </c>
    </row>
    <row r="376" spans="1:11" x14ac:dyDescent="0.2">
      <c r="A376" s="40">
        <f t="shared" si="35"/>
        <v>44667</v>
      </c>
      <c r="B376" s="4">
        <f t="shared" si="36"/>
        <v>7</v>
      </c>
      <c r="C376" s="4">
        <f t="shared" si="31"/>
        <v>2022</v>
      </c>
      <c r="D376" s="4">
        <f t="shared" si="32"/>
        <v>4</v>
      </c>
      <c r="E376" s="41">
        <v>367</v>
      </c>
      <c r="F376" s="51">
        <f>'Energía Transada'!G376*1000</f>
        <v>7940</v>
      </c>
      <c r="G376" s="51">
        <f>CMG!F369</f>
        <v>64.768690000000007</v>
      </c>
      <c r="H376" s="18">
        <f t="shared" si="34"/>
        <v>514263.39860000007</v>
      </c>
      <c r="I376" s="51">
        <f>'Energía Transada'!D376</f>
        <v>3304.2115415329999</v>
      </c>
      <c r="J376" s="51">
        <f>CMG!E369</f>
        <v>64.157060000000001</v>
      </c>
      <c r="K376" s="18">
        <f t="shared" si="33"/>
        <v>211988.49812282517</v>
      </c>
    </row>
    <row r="377" spans="1:11" x14ac:dyDescent="0.2">
      <c r="A377" s="40">
        <f t="shared" si="35"/>
        <v>44667</v>
      </c>
      <c r="B377" s="4">
        <f t="shared" si="36"/>
        <v>8</v>
      </c>
      <c r="C377" s="4">
        <f t="shared" si="31"/>
        <v>2022</v>
      </c>
      <c r="D377" s="4">
        <f t="shared" si="32"/>
        <v>4</v>
      </c>
      <c r="E377" s="41">
        <v>368</v>
      </c>
      <c r="F377" s="51">
        <f>'Energía Transada'!G377*1000</f>
        <v>7940</v>
      </c>
      <c r="G377" s="51">
        <f>CMG!F370</f>
        <v>64.768690000000007</v>
      </c>
      <c r="H377" s="18">
        <f t="shared" si="34"/>
        <v>514263.39860000007</v>
      </c>
      <c r="I377" s="51">
        <f>'Energía Transada'!D377</f>
        <v>3129.2618608440002</v>
      </c>
      <c r="J377" s="51">
        <f>CMG!E370</f>
        <v>64.157060000000001</v>
      </c>
      <c r="K377" s="18">
        <f t="shared" si="33"/>
        <v>200764.24096188019</v>
      </c>
    </row>
    <row r="378" spans="1:11" x14ac:dyDescent="0.2">
      <c r="A378" s="40">
        <f t="shared" si="35"/>
        <v>44667</v>
      </c>
      <c r="B378" s="4">
        <f t="shared" si="36"/>
        <v>9</v>
      </c>
      <c r="C378" s="4">
        <f t="shared" si="31"/>
        <v>2022</v>
      </c>
      <c r="D378" s="4">
        <f t="shared" si="32"/>
        <v>4</v>
      </c>
      <c r="E378" s="41">
        <v>369</v>
      </c>
      <c r="F378" s="51">
        <f>'Energía Transada'!G378*1000</f>
        <v>0</v>
      </c>
      <c r="G378" s="51">
        <f>CMG!F371</f>
        <v>63.505189999999999</v>
      </c>
      <c r="H378" s="18">
        <f t="shared" si="34"/>
        <v>0</v>
      </c>
      <c r="I378" s="51">
        <f>'Energía Transada'!D378</f>
        <v>2524.6479521900001</v>
      </c>
      <c r="J378" s="51">
        <f>CMG!E371</f>
        <v>62.901600000000002</v>
      </c>
      <c r="K378" s="18">
        <f t="shared" si="33"/>
        <v>158804.39562947451</v>
      </c>
    </row>
    <row r="379" spans="1:11" x14ac:dyDescent="0.2">
      <c r="A379" s="40">
        <f t="shared" si="35"/>
        <v>44667</v>
      </c>
      <c r="B379" s="4">
        <f t="shared" si="36"/>
        <v>10</v>
      </c>
      <c r="C379" s="4">
        <f t="shared" si="31"/>
        <v>2022</v>
      </c>
      <c r="D379" s="4">
        <f t="shared" si="32"/>
        <v>4</v>
      </c>
      <c r="E379" s="41">
        <v>370</v>
      </c>
      <c r="F379" s="51">
        <f>'Energía Transada'!G379*1000</f>
        <v>0</v>
      </c>
      <c r="G379" s="51">
        <f>CMG!F372</f>
        <v>44.391660000000002</v>
      </c>
      <c r="H379" s="18">
        <f t="shared" si="34"/>
        <v>0</v>
      </c>
      <c r="I379" s="51">
        <f>'Energía Transada'!D379</f>
        <v>1256.0158845150004</v>
      </c>
      <c r="J379" s="51">
        <f>CMG!E372</f>
        <v>45.325209999999998</v>
      </c>
      <c r="K379" s="18">
        <f t="shared" si="33"/>
        <v>56929.18372897814</v>
      </c>
    </row>
    <row r="380" spans="1:11" x14ac:dyDescent="0.2">
      <c r="A380" s="40">
        <f t="shared" si="35"/>
        <v>44667</v>
      </c>
      <c r="B380" s="4">
        <f t="shared" si="36"/>
        <v>11</v>
      </c>
      <c r="C380" s="4">
        <f t="shared" si="31"/>
        <v>2022</v>
      </c>
      <c r="D380" s="4">
        <f t="shared" si="32"/>
        <v>4</v>
      </c>
      <c r="E380" s="41">
        <v>371</v>
      </c>
      <c r="F380" s="51">
        <f>'Energía Transada'!G380*1000</f>
        <v>0</v>
      </c>
      <c r="G380" s="51">
        <f>CMG!F373</f>
        <v>88.904049999999998</v>
      </c>
      <c r="H380" s="18">
        <f t="shared" si="34"/>
        <v>0</v>
      </c>
      <c r="I380" s="51">
        <f>'Energía Transada'!D380</f>
        <v>830.96247195499996</v>
      </c>
      <c r="J380" s="51">
        <f>CMG!E373</f>
        <v>90.779179999999997</v>
      </c>
      <c r="K380" s="18">
        <f t="shared" si="33"/>
        <v>75434.091814847896</v>
      </c>
    </row>
    <row r="381" spans="1:11" x14ac:dyDescent="0.2">
      <c r="A381" s="40">
        <f t="shared" si="35"/>
        <v>44667</v>
      </c>
      <c r="B381" s="4">
        <f t="shared" si="36"/>
        <v>12</v>
      </c>
      <c r="C381" s="4">
        <f t="shared" si="31"/>
        <v>2022</v>
      </c>
      <c r="D381" s="4">
        <f t="shared" si="32"/>
        <v>4</v>
      </c>
      <c r="E381" s="41">
        <v>372</v>
      </c>
      <c r="F381" s="51">
        <f>'Energía Transada'!G381*1000</f>
        <v>0</v>
      </c>
      <c r="G381" s="51">
        <f>CMG!F374</f>
        <v>188.79334</v>
      </c>
      <c r="H381" s="18">
        <f t="shared" si="34"/>
        <v>0</v>
      </c>
      <c r="I381" s="51">
        <f>'Energía Transada'!D381</f>
        <v>940.22799525900007</v>
      </c>
      <c r="J381" s="51">
        <f>CMG!E374</f>
        <v>192.78505000000001</v>
      </c>
      <c r="K381" s="18">
        <f t="shared" si="33"/>
        <v>181261.9010774061</v>
      </c>
    </row>
    <row r="382" spans="1:11" x14ac:dyDescent="0.2">
      <c r="A382" s="40">
        <f t="shared" si="35"/>
        <v>44667</v>
      </c>
      <c r="B382" s="4">
        <f t="shared" si="36"/>
        <v>13</v>
      </c>
      <c r="C382" s="4">
        <f t="shared" si="31"/>
        <v>2022</v>
      </c>
      <c r="D382" s="4">
        <f t="shared" si="32"/>
        <v>4</v>
      </c>
      <c r="E382" s="41">
        <v>373</v>
      </c>
      <c r="F382" s="51">
        <f>'Energía Transada'!G382*1000</f>
        <v>0</v>
      </c>
      <c r="G382" s="51">
        <f>CMG!F375</f>
        <v>95.277900000000002</v>
      </c>
      <c r="H382" s="18">
        <f t="shared" si="34"/>
        <v>0</v>
      </c>
      <c r="I382" s="51">
        <f>'Energía Transada'!D382</f>
        <v>1748.052477297</v>
      </c>
      <c r="J382" s="51">
        <f>CMG!E375</f>
        <v>97.297899999999998</v>
      </c>
      <c r="K382" s="18">
        <f t="shared" si="33"/>
        <v>170081.83513079578</v>
      </c>
    </row>
    <row r="383" spans="1:11" x14ac:dyDescent="0.2">
      <c r="A383" s="40">
        <f t="shared" si="35"/>
        <v>44667</v>
      </c>
      <c r="B383" s="4">
        <f t="shared" si="36"/>
        <v>14</v>
      </c>
      <c r="C383" s="4">
        <f t="shared" si="31"/>
        <v>2022</v>
      </c>
      <c r="D383" s="4">
        <f t="shared" si="32"/>
        <v>4</v>
      </c>
      <c r="E383" s="41">
        <v>374</v>
      </c>
      <c r="F383" s="51">
        <f>'Energía Transada'!G383*1000</f>
        <v>0</v>
      </c>
      <c r="G383" s="51">
        <f>CMG!F376</f>
        <v>70.579210000000003</v>
      </c>
      <c r="H383" s="18">
        <f t="shared" si="34"/>
        <v>0</v>
      </c>
      <c r="I383" s="51">
        <f>'Energía Transada'!D383</f>
        <v>1414.5566983170002</v>
      </c>
      <c r="J383" s="51">
        <f>CMG!E376</f>
        <v>72.076099999999997</v>
      </c>
      <c r="K383" s="18">
        <f t="shared" si="33"/>
        <v>101955.73004356593</v>
      </c>
    </row>
    <row r="384" spans="1:11" x14ac:dyDescent="0.2">
      <c r="A384" s="40">
        <f t="shared" si="35"/>
        <v>44667</v>
      </c>
      <c r="B384" s="4">
        <f t="shared" si="36"/>
        <v>15</v>
      </c>
      <c r="C384" s="4">
        <f t="shared" si="31"/>
        <v>2022</v>
      </c>
      <c r="D384" s="4">
        <f t="shared" si="32"/>
        <v>4</v>
      </c>
      <c r="E384" s="41">
        <v>375</v>
      </c>
      <c r="F384" s="51">
        <f>'Energía Transada'!G384*1000</f>
        <v>0</v>
      </c>
      <c r="G384" s="51">
        <f>CMG!F377</f>
        <v>70.579210000000003</v>
      </c>
      <c r="H384" s="18">
        <f t="shared" si="34"/>
        <v>0</v>
      </c>
      <c r="I384" s="51">
        <f>'Energía Transada'!D384</f>
        <v>3234.0191029650005</v>
      </c>
      <c r="J384" s="51">
        <f>CMG!E377</f>
        <v>72.076099999999997</v>
      </c>
      <c r="K384" s="18">
        <f t="shared" si="33"/>
        <v>233095.48426721565</v>
      </c>
    </row>
    <row r="385" spans="1:11" x14ac:dyDescent="0.2">
      <c r="A385" s="40">
        <f t="shared" si="35"/>
        <v>44667</v>
      </c>
      <c r="B385" s="4">
        <f t="shared" si="36"/>
        <v>16</v>
      </c>
      <c r="C385" s="4">
        <f t="shared" si="31"/>
        <v>2022</v>
      </c>
      <c r="D385" s="4">
        <f t="shared" si="32"/>
        <v>4</v>
      </c>
      <c r="E385" s="41">
        <v>376</v>
      </c>
      <c r="F385" s="51">
        <f>'Energía Transada'!G385*1000</f>
        <v>0</v>
      </c>
      <c r="G385" s="51">
        <f>CMG!F378</f>
        <v>70.579210000000003</v>
      </c>
      <c r="H385" s="18">
        <f t="shared" si="34"/>
        <v>0</v>
      </c>
      <c r="I385" s="51">
        <f>'Energía Transada'!D385</f>
        <v>4652.6482118060003</v>
      </c>
      <c r="J385" s="51">
        <f>CMG!E378</f>
        <v>72.076099999999997</v>
      </c>
      <c r="K385" s="18">
        <f t="shared" si="33"/>
        <v>335344.73777895042</v>
      </c>
    </row>
    <row r="386" spans="1:11" x14ac:dyDescent="0.2">
      <c r="A386" s="40">
        <f t="shared" si="35"/>
        <v>44667</v>
      </c>
      <c r="B386" s="4">
        <f t="shared" si="36"/>
        <v>17</v>
      </c>
      <c r="C386" s="4">
        <f t="shared" si="31"/>
        <v>2022</v>
      </c>
      <c r="D386" s="4">
        <f t="shared" si="32"/>
        <v>4</v>
      </c>
      <c r="E386" s="41">
        <v>377</v>
      </c>
      <c r="F386" s="51">
        <f>'Energía Transada'!G386*1000</f>
        <v>0</v>
      </c>
      <c r="G386" s="51">
        <f>CMG!F379</f>
        <v>68.679929999999999</v>
      </c>
      <c r="H386" s="18">
        <f t="shared" si="34"/>
        <v>0</v>
      </c>
      <c r="I386" s="51">
        <f>'Energía Transada'!D386</f>
        <v>5839.8861646229998</v>
      </c>
      <c r="J386" s="51">
        <f>CMG!E379</f>
        <v>70.136579999999995</v>
      </c>
      <c r="K386" s="18">
        <f t="shared" si="33"/>
        <v>409589.64317597414</v>
      </c>
    </row>
    <row r="387" spans="1:11" x14ac:dyDescent="0.2">
      <c r="A387" s="40">
        <f t="shared" si="35"/>
        <v>44667</v>
      </c>
      <c r="B387" s="4">
        <f t="shared" si="36"/>
        <v>18</v>
      </c>
      <c r="C387" s="4">
        <f t="shared" si="31"/>
        <v>2022</v>
      </c>
      <c r="D387" s="4">
        <f t="shared" si="32"/>
        <v>4</v>
      </c>
      <c r="E387" s="41">
        <v>378</v>
      </c>
      <c r="F387" s="51">
        <f>'Energía Transada'!G387*1000</f>
        <v>0</v>
      </c>
      <c r="G387" s="51">
        <f>CMG!F380</f>
        <v>71.037930000000003</v>
      </c>
      <c r="H387" s="18">
        <f t="shared" si="34"/>
        <v>0</v>
      </c>
      <c r="I387" s="51">
        <f>'Energía Transada'!D387</f>
        <v>6349.8670129999991</v>
      </c>
      <c r="J387" s="51">
        <f>CMG!E380</f>
        <v>72.542869999999994</v>
      </c>
      <c r="K387" s="18">
        <f t="shared" si="33"/>
        <v>460637.57724134723</v>
      </c>
    </row>
    <row r="388" spans="1:11" x14ac:dyDescent="0.2">
      <c r="A388" s="40">
        <f t="shared" si="35"/>
        <v>44667</v>
      </c>
      <c r="B388" s="4">
        <f t="shared" si="36"/>
        <v>19</v>
      </c>
      <c r="C388" s="4">
        <f t="shared" si="31"/>
        <v>2022</v>
      </c>
      <c r="D388" s="4">
        <f t="shared" si="32"/>
        <v>4</v>
      </c>
      <c r="E388" s="41">
        <v>379</v>
      </c>
      <c r="F388" s="51">
        <f>'Energía Transada'!G388*1000</f>
        <v>7940</v>
      </c>
      <c r="G388" s="51">
        <f>CMG!F381</f>
        <v>91.865639999999999</v>
      </c>
      <c r="H388" s="18">
        <f t="shared" si="34"/>
        <v>729413.18160000001</v>
      </c>
      <c r="I388" s="51">
        <f>'Energía Transada'!D388</f>
        <v>5999.3837276240001</v>
      </c>
      <c r="J388" s="51">
        <f>CMG!E381</f>
        <v>93.805160000000001</v>
      </c>
      <c r="K388" s="18">
        <f t="shared" si="33"/>
        <v>562773.15047116578</v>
      </c>
    </row>
    <row r="389" spans="1:11" x14ac:dyDescent="0.2">
      <c r="A389" s="40">
        <f t="shared" si="35"/>
        <v>44667</v>
      </c>
      <c r="B389" s="4">
        <f t="shared" si="36"/>
        <v>20</v>
      </c>
      <c r="C389" s="4">
        <f t="shared" si="31"/>
        <v>2022</v>
      </c>
      <c r="D389" s="4">
        <f t="shared" si="32"/>
        <v>4</v>
      </c>
      <c r="E389" s="41">
        <v>380</v>
      </c>
      <c r="F389" s="51">
        <f>'Energía Transada'!G389*1000</f>
        <v>7940</v>
      </c>
      <c r="G389" s="51">
        <f>CMG!F382</f>
        <v>92.565799999999996</v>
      </c>
      <c r="H389" s="18">
        <f t="shared" si="34"/>
        <v>734972.45199999993</v>
      </c>
      <c r="I389" s="51">
        <f>'Energía Transada'!D389</f>
        <v>3250.7684007750004</v>
      </c>
      <c r="J389" s="51">
        <f>CMG!E382</f>
        <v>93.306190000000001</v>
      </c>
      <c r="K389" s="18">
        <f t="shared" si="33"/>
        <v>303316.81404870836</v>
      </c>
    </row>
    <row r="390" spans="1:11" x14ac:dyDescent="0.2">
      <c r="A390" s="40">
        <f t="shared" si="35"/>
        <v>44667</v>
      </c>
      <c r="B390" s="4">
        <f t="shared" si="36"/>
        <v>21</v>
      </c>
      <c r="C390" s="4">
        <f t="shared" si="31"/>
        <v>2022</v>
      </c>
      <c r="D390" s="4">
        <f t="shared" si="32"/>
        <v>4</v>
      </c>
      <c r="E390" s="41">
        <v>381</v>
      </c>
      <c r="F390" s="51">
        <f>'Energía Transada'!G390*1000</f>
        <v>7940</v>
      </c>
      <c r="G390" s="51">
        <f>CMG!F383</f>
        <v>92.565799999999996</v>
      </c>
      <c r="H390" s="18">
        <f t="shared" si="34"/>
        <v>734972.45199999993</v>
      </c>
      <c r="I390" s="51">
        <f>'Energía Transada'!D390</f>
        <v>3648.1602568110006</v>
      </c>
      <c r="J390" s="51">
        <f>CMG!E383</f>
        <v>93.306190000000001</v>
      </c>
      <c r="K390" s="18">
        <f t="shared" si="33"/>
        <v>340395.93407245603</v>
      </c>
    </row>
    <row r="391" spans="1:11" x14ac:dyDescent="0.2">
      <c r="A391" s="40">
        <f t="shared" si="35"/>
        <v>44667</v>
      </c>
      <c r="B391" s="4">
        <f t="shared" si="36"/>
        <v>22</v>
      </c>
      <c r="C391" s="4">
        <f t="shared" si="31"/>
        <v>2022</v>
      </c>
      <c r="D391" s="4">
        <f t="shared" si="32"/>
        <v>4</v>
      </c>
      <c r="E391" s="41">
        <v>382</v>
      </c>
      <c r="F391" s="51">
        <f>'Energía Transada'!G391*1000</f>
        <v>7940</v>
      </c>
      <c r="G391" s="51">
        <f>CMG!F384</f>
        <v>92.565799999999996</v>
      </c>
      <c r="H391" s="18">
        <f t="shared" si="34"/>
        <v>734972.45199999993</v>
      </c>
      <c r="I391" s="51">
        <f>'Energía Transada'!D391</f>
        <v>5377.0799611200009</v>
      </c>
      <c r="J391" s="51">
        <f>CMG!E384</f>
        <v>93.306190000000001</v>
      </c>
      <c r="K391" s="18">
        <f t="shared" si="33"/>
        <v>501714.8444974554</v>
      </c>
    </row>
    <row r="392" spans="1:11" x14ac:dyDescent="0.2">
      <c r="A392" s="40">
        <f t="shared" si="35"/>
        <v>44667</v>
      </c>
      <c r="B392" s="4">
        <f t="shared" si="36"/>
        <v>23</v>
      </c>
      <c r="C392" s="4">
        <f t="shared" si="31"/>
        <v>2022</v>
      </c>
      <c r="D392" s="4">
        <f t="shared" si="32"/>
        <v>4</v>
      </c>
      <c r="E392" s="41">
        <v>383</v>
      </c>
      <c r="F392" s="51">
        <f>'Energía Transada'!G392*1000</f>
        <v>7940</v>
      </c>
      <c r="G392" s="51">
        <f>CMG!F385</f>
        <v>92.565799999999996</v>
      </c>
      <c r="H392" s="18">
        <f t="shared" si="34"/>
        <v>734972.45199999993</v>
      </c>
      <c r="I392" s="51">
        <f>'Energía Transada'!D392</f>
        <v>4926.9769472489997</v>
      </c>
      <c r="J392" s="51">
        <f>CMG!E385</f>
        <v>93.306190000000001</v>
      </c>
      <c r="K392" s="18">
        <f t="shared" si="33"/>
        <v>459717.44716563512</v>
      </c>
    </row>
    <row r="393" spans="1:11" x14ac:dyDescent="0.2">
      <c r="A393" s="40">
        <f t="shared" si="35"/>
        <v>44667</v>
      </c>
      <c r="B393" s="4">
        <f t="shared" si="36"/>
        <v>24</v>
      </c>
      <c r="C393" s="4">
        <f t="shared" si="31"/>
        <v>2022</v>
      </c>
      <c r="D393" s="4">
        <f t="shared" si="32"/>
        <v>4</v>
      </c>
      <c r="E393" s="41">
        <v>384</v>
      </c>
      <c r="F393" s="51">
        <f>'Energía Transada'!G393*1000</f>
        <v>7940</v>
      </c>
      <c r="G393" s="51">
        <f>CMG!F386</f>
        <v>92.565799999999996</v>
      </c>
      <c r="H393" s="18">
        <f t="shared" si="34"/>
        <v>734972.45199999993</v>
      </c>
      <c r="I393" s="51">
        <f>'Energía Transada'!D393</f>
        <v>3108.3213420140005</v>
      </c>
      <c r="J393" s="51">
        <f>CMG!E386</f>
        <v>93.306190000000001</v>
      </c>
      <c r="K393" s="18">
        <f t="shared" si="33"/>
        <v>290025.62171901332</v>
      </c>
    </row>
    <row r="394" spans="1:11" x14ac:dyDescent="0.2">
      <c r="A394" s="40">
        <f t="shared" si="35"/>
        <v>44668</v>
      </c>
      <c r="B394" s="4">
        <f t="shared" si="36"/>
        <v>1</v>
      </c>
      <c r="C394" s="4">
        <f t="shared" ref="C394:C457" si="37">YEAR(A394)</f>
        <v>2022</v>
      </c>
      <c r="D394" s="4">
        <f t="shared" ref="D394:D457" si="38">MONTH(A394)</f>
        <v>4</v>
      </c>
      <c r="E394" s="41">
        <v>385</v>
      </c>
      <c r="F394" s="51">
        <f>'Energía Transada'!G394*1000</f>
        <v>7940</v>
      </c>
      <c r="G394" s="51">
        <f>CMG!F387</f>
        <v>92.565799999999996</v>
      </c>
      <c r="H394" s="18">
        <f t="shared" si="34"/>
        <v>734972.45199999993</v>
      </c>
      <c r="I394" s="51">
        <f>'Energía Transada'!D394</f>
        <v>757.91900827999996</v>
      </c>
      <c r="J394" s="51">
        <f>CMG!E387</f>
        <v>93.306190000000001</v>
      </c>
      <c r="K394" s="18">
        <f t="shared" ref="K394:K457" si="39">I394*J394</f>
        <v>70718.534991185254</v>
      </c>
    </row>
    <row r="395" spans="1:11" x14ac:dyDescent="0.2">
      <c r="A395" s="40">
        <f t="shared" si="35"/>
        <v>44668</v>
      </c>
      <c r="B395" s="4">
        <f t="shared" si="36"/>
        <v>2</v>
      </c>
      <c r="C395" s="4">
        <f t="shared" si="37"/>
        <v>2022</v>
      </c>
      <c r="D395" s="4">
        <f t="shared" si="38"/>
        <v>4</v>
      </c>
      <c r="E395" s="41">
        <v>386</v>
      </c>
      <c r="F395" s="51">
        <f>'Energía Transada'!G395*1000</f>
        <v>7940</v>
      </c>
      <c r="G395" s="51">
        <f>CMG!F388</f>
        <v>265.74639999999999</v>
      </c>
      <c r="H395" s="18">
        <f t="shared" ref="H395:H458" si="40">F395*G395</f>
        <v>2110026.4159999997</v>
      </c>
      <c r="I395" s="51">
        <f>'Energía Transada'!D395</f>
        <v>473.62458390099999</v>
      </c>
      <c r="J395" s="51">
        <f>CMG!E388</f>
        <v>291.16136</v>
      </c>
      <c r="K395" s="18">
        <f t="shared" si="39"/>
        <v>137901.17797804927</v>
      </c>
    </row>
    <row r="396" spans="1:11" x14ac:dyDescent="0.2">
      <c r="A396" s="40">
        <f t="shared" ref="A396:A459" si="41">IF(B395=24,A395+1,A395)</f>
        <v>44668</v>
      </c>
      <c r="B396" s="4">
        <f t="shared" ref="B396:B459" si="42">IF(B395=24,1,B395+1)</f>
        <v>3</v>
      </c>
      <c r="C396" s="4">
        <f t="shared" si="37"/>
        <v>2022</v>
      </c>
      <c r="D396" s="4">
        <f t="shared" si="38"/>
        <v>4</v>
      </c>
      <c r="E396" s="41">
        <v>387</v>
      </c>
      <c r="F396" s="51">
        <f>'Energía Transada'!G396*1000</f>
        <v>7940</v>
      </c>
      <c r="G396" s="51">
        <f>CMG!F389</f>
        <v>253.91614000000001</v>
      </c>
      <c r="H396" s="18">
        <f t="shared" si="40"/>
        <v>2016094.1516000002</v>
      </c>
      <c r="I396" s="51">
        <f>'Energía Transada'!D396</f>
        <v>894.77704740900003</v>
      </c>
      <c r="J396" s="51">
        <f>CMG!E389</f>
        <v>278.19635</v>
      </c>
      <c r="K396" s="18">
        <f t="shared" si="39"/>
        <v>248923.70865296078</v>
      </c>
    </row>
    <row r="397" spans="1:11" x14ac:dyDescent="0.2">
      <c r="A397" s="40">
        <f t="shared" si="41"/>
        <v>44668</v>
      </c>
      <c r="B397" s="4">
        <f t="shared" si="42"/>
        <v>4</v>
      </c>
      <c r="C397" s="4">
        <f t="shared" si="37"/>
        <v>2022</v>
      </c>
      <c r="D397" s="4">
        <f t="shared" si="38"/>
        <v>4</v>
      </c>
      <c r="E397" s="41">
        <v>388</v>
      </c>
      <c r="F397" s="51">
        <f>'Energía Transada'!G397*1000</f>
        <v>7940</v>
      </c>
      <c r="G397" s="51">
        <f>CMG!F390</f>
        <v>215.29474999999999</v>
      </c>
      <c r="H397" s="18">
        <f t="shared" si="40"/>
        <v>1709440.3149999999</v>
      </c>
      <c r="I397" s="51">
        <f>'Energía Transada'!D397</f>
        <v>238.97341407100004</v>
      </c>
      <c r="J397" s="51">
        <f>CMG!E390</f>
        <v>235.88102000000001</v>
      </c>
      <c r="K397" s="18">
        <f t="shared" si="39"/>
        <v>56369.29266394984</v>
      </c>
    </row>
    <row r="398" spans="1:11" x14ac:dyDescent="0.2">
      <c r="A398" s="40">
        <f t="shared" si="41"/>
        <v>44668</v>
      </c>
      <c r="B398" s="4">
        <f t="shared" si="42"/>
        <v>5</v>
      </c>
      <c r="C398" s="4">
        <f t="shared" si="37"/>
        <v>2022</v>
      </c>
      <c r="D398" s="4">
        <f t="shared" si="38"/>
        <v>4</v>
      </c>
      <c r="E398" s="41">
        <v>389</v>
      </c>
      <c r="F398" s="51">
        <f>'Energía Transada'!G398*1000</f>
        <v>7940</v>
      </c>
      <c r="G398" s="51">
        <f>CMG!F391</f>
        <v>174.33949000000001</v>
      </c>
      <c r="H398" s="18">
        <f t="shared" si="40"/>
        <v>1384255.5506000002</v>
      </c>
      <c r="I398" s="51">
        <f>'Energía Transada'!D398</f>
        <v>0</v>
      </c>
      <c r="J398" s="51">
        <f>CMG!E391</f>
        <v>191.00649000000001</v>
      </c>
      <c r="K398" s="18">
        <f t="shared" si="39"/>
        <v>0</v>
      </c>
    </row>
    <row r="399" spans="1:11" x14ac:dyDescent="0.2">
      <c r="A399" s="40">
        <f t="shared" si="41"/>
        <v>44668</v>
      </c>
      <c r="B399" s="4">
        <f t="shared" si="42"/>
        <v>6</v>
      </c>
      <c r="C399" s="4">
        <f t="shared" si="37"/>
        <v>2022</v>
      </c>
      <c r="D399" s="4">
        <f t="shared" si="38"/>
        <v>4</v>
      </c>
      <c r="E399" s="41">
        <v>390</v>
      </c>
      <c r="F399" s="51">
        <f>'Energía Transada'!G399*1000</f>
        <v>7940</v>
      </c>
      <c r="G399" s="51">
        <f>CMG!F392</f>
        <v>86.103409999999997</v>
      </c>
      <c r="H399" s="18">
        <f t="shared" si="40"/>
        <v>683661.07539999997</v>
      </c>
      <c r="I399" s="51">
        <f>'Energía Transada'!D399</f>
        <v>0</v>
      </c>
      <c r="J399" s="51">
        <f>CMG!E392</f>
        <v>94.336309999999997</v>
      </c>
      <c r="K399" s="18">
        <f t="shared" si="39"/>
        <v>0</v>
      </c>
    </row>
    <row r="400" spans="1:11" x14ac:dyDescent="0.2">
      <c r="A400" s="40">
        <f t="shared" si="41"/>
        <v>44668</v>
      </c>
      <c r="B400" s="4">
        <f t="shared" si="42"/>
        <v>7</v>
      </c>
      <c r="C400" s="4">
        <f t="shared" si="37"/>
        <v>2022</v>
      </c>
      <c r="D400" s="4">
        <f t="shared" si="38"/>
        <v>4</v>
      </c>
      <c r="E400" s="41">
        <v>391</v>
      </c>
      <c r="F400" s="51">
        <f>'Energía Transada'!G400*1000</f>
        <v>7940</v>
      </c>
      <c r="G400" s="51">
        <f>CMG!F393</f>
        <v>86.103409999999997</v>
      </c>
      <c r="H400" s="18">
        <f t="shared" si="40"/>
        <v>683661.07539999997</v>
      </c>
      <c r="I400" s="51">
        <f>'Energía Transada'!D400</f>
        <v>23.052466128999999</v>
      </c>
      <c r="J400" s="51">
        <f>CMG!E393</f>
        <v>94.336309999999997</v>
      </c>
      <c r="K400" s="18">
        <f t="shared" si="39"/>
        <v>2174.6845910098436</v>
      </c>
    </row>
    <row r="401" spans="1:11" x14ac:dyDescent="0.2">
      <c r="A401" s="40">
        <f t="shared" si="41"/>
        <v>44668</v>
      </c>
      <c r="B401" s="4">
        <f t="shared" si="42"/>
        <v>8</v>
      </c>
      <c r="C401" s="4">
        <f t="shared" si="37"/>
        <v>2022</v>
      </c>
      <c r="D401" s="4">
        <f t="shared" si="38"/>
        <v>4</v>
      </c>
      <c r="E401" s="41">
        <v>392</v>
      </c>
      <c r="F401" s="51">
        <f>'Energía Transada'!G401*1000</f>
        <v>7940</v>
      </c>
      <c r="G401" s="51">
        <f>CMG!F394</f>
        <v>77.854420000000005</v>
      </c>
      <c r="H401" s="18">
        <f t="shared" si="40"/>
        <v>618164.09480000008</v>
      </c>
      <c r="I401" s="51">
        <f>'Energía Transada'!D401</f>
        <v>9.5416195000000009E-2</v>
      </c>
      <c r="J401" s="51">
        <f>CMG!E394</f>
        <v>85.290580000000006</v>
      </c>
      <c r="K401" s="18">
        <f t="shared" si="39"/>
        <v>8.1381026129431007</v>
      </c>
    </row>
    <row r="402" spans="1:11" x14ac:dyDescent="0.2">
      <c r="A402" s="40">
        <f t="shared" si="41"/>
        <v>44668</v>
      </c>
      <c r="B402" s="4">
        <f t="shared" si="42"/>
        <v>9</v>
      </c>
      <c r="C402" s="4">
        <f t="shared" si="37"/>
        <v>2022</v>
      </c>
      <c r="D402" s="4">
        <f t="shared" si="38"/>
        <v>4</v>
      </c>
      <c r="E402" s="41">
        <v>393</v>
      </c>
      <c r="F402" s="51">
        <f>'Energía Transada'!G402*1000</f>
        <v>0</v>
      </c>
      <c r="G402" s="51">
        <f>CMG!F395</f>
        <v>39.160589999999999</v>
      </c>
      <c r="H402" s="18">
        <f t="shared" si="40"/>
        <v>0</v>
      </c>
      <c r="I402" s="51">
        <f>'Energía Transada'!D402</f>
        <v>0.15026898600000002</v>
      </c>
      <c r="J402" s="51">
        <f>CMG!E395</f>
        <v>42.902819999999998</v>
      </c>
      <c r="K402" s="18">
        <f t="shared" si="39"/>
        <v>6.4469632579405207</v>
      </c>
    </row>
    <row r="403" spans="1:11" x14ac:dyDescent="0.2">
      <c r="A403" s="40">
        <f t="shared" si="41"/>
        <v>44668</v>
      </c>
      <c r="B403" s="4">
        <f t="shared" si="42"/>
        <v>10</v>
      </c>
      <c r="C403" s="4">
        <f t="shared" si="37"/>
        <v>2022</v>
      </c>
      <c r="D403" s="4">
        <f t="shared" si="38"/>
        <v>4</v>
      </c>
      <c r="E403" s="41">
        <v>394</v>
      </c>
      <c r="F403" s="51">
        <f>'Energía Transada'!G403*1000</f>
        <v>0</v>
      </c>
      <c r="G403" s="51">
        <f>CMG!F396</f>
        <v>71.054029999999997</v>
      </c>
      <c r="H403" s="18">
        <f t="shared" si="40"/>
        <v>0</v>
      </c>
      <c r="I403" s="51">
        <f>'Energía Transada'!D403</f>
        <v>4.7043829000000002E-2</v>
      </c>
      <c r="J403" s="51">
        <f>CMG!E396</f>
        <v>74.055859999999996</v>
      </c>
      <c r="K403" s="18">
        <f t="shared" si="39"/>
        <v>3.48387121428794</v>
      </c>
    </row>
    <row r="404" spans="1:11" x14ac:dyDescent="0.2">
      <c r="A404" s="40">
        <f t="shared" si="41"/>
        <v>44668</v>
      </c>
      <c r="B404" s="4">
        <f t="shared" si="42"/>
        <v>11</v>
      </c>
      <c r="C404" s="4">
        <f t="shared" si="37"/>
        <v>2022</v>
      </c>
      <c r="D404" s="4">
        <f t="shared" si="38"/>
        <v>4</v>
      </c>
      <c r="E404" s="41">
        <v>395</v>
      </c>
      <c r="F404" s="51">
        <f>'Energía Transada'!G404*1000</f>
        <v>0</v>
      </c>
      <c r="G404" s="51">
        <f>CMG!F397</f>
        <v>77.194500000000005</v>
      </c>
      <c r="H404" s="18">
        <f t="shared" si="40"/>
        <v>0</v>
      </c>
      <c r="I404" s="51">
        <f>'Energía Transada'!D404</f>
        <v>0</v>
      </c>
      <c r="J404" s="51">
        <f>CMG!E397</f>
        <v>80.4619</v>
      </c>
      <c r="K404" s="18">
        <f t="shared" si="39"/>
        <v>0</v>
      </c>
    </row>
    <row r="405" spans="1:11" x14ac:dyDescent="0.2">
      <c r="A405" s="40">
        <f t="shared" si="41"/>
        <v>44668</v>
      </c>
      <c r="B405" s="4">
        <f t="shared" si="42"/>
        <v>12</v>
      </c>
      <c r="C405" s="4">
        <f t="shared" si="37"/>
        <v>2022</v>
      </c>
      <c r="D405" s="4">
        <f t="shared" si="38"/>
        <v>4</v>
      </c>
      <c r="E405" s="41">
        <v>396</v>
      </c>
      <c r="F405" s="51">
        <f>'Energía Transada'!G405*1000</f>
        <v>0</v>
      </c>
      <c r="G405" s="51">
        <f>CMG!F398</f>
        <v>77.194500000000005</v>
      </c>
      <c r="H405" s="18">
        <f t="shared" si="40"/>
        <v>0</v>
      </c>
      <c r="I405" s="51">
        <f>'Energía Transada'!D405</f>
        <v>0</v>
      </c>
      <c r="J405" s="51">
        <f>CMG!E398</f>
        <v>80.4619</v>
      </c>
      <c r="K405" s="18">
        <f t="shared" si="39"/>
        <v>0</v>
      </c>
    </row>
    <row r="406" spans="1:11" x14ac:dyDescent="0.2">
      <c r="A406" s="40">
        <f t="shared" si="41"/>
        <v>44668</v>
      </c>
      <c r="B406" s="4">
        <f t="shared" si="42"/>
        <v>13</v>
      </c>
      <c r="C406" s="4">
        <f t="shared" si="37"/>
        <v>2022</v>
      </c>
      <c r="D406" s="4">
        <f t="shared" si="38"/>
        <v>4</v>
      </c>
      <c r="E406" s="41">
        <v>397</v>
      </c>
      <c r="F406" s="51">
        <f>'Energía Transada'!G406*1000</f>
        <v>0</v>
      </c>
      <c r="G406" s="51">
        <f>CMG!F399</f>
        <v>77.194500000000005</v>
      </c>
      <c r="H406" s="18">
        <f t="shared" si="40"/>
        <v>0</v>
      </c>
      <c r="I406" s="51">
        <f>'Energía Transada'!D406</f>
        <v>0</v>
      </c>
      <c r="J406" s="51">
        <f>CMG!E399</f>
        <v>80.4619</v>
      </c>
      <c r="K406" s="18">
        <f t="shared" si="39"/>
        <v>0</v>
      </c>
    </row>
    <row r="407" spans="1:11" x14ac:dyDescent="0.2">
      <c r="A407" s="40">
        <f t="shared" si="41"/>
        <v>44668</v>
      </c>
      <c r="B407" s="4">
        <f t="shared" si="42"/>
        <v>14</v>
      </c>
      <c r="C407" s="4">
        <f t="shared" si="37"/>
        <v>2022</v>
      </c>
      <c r="D407" s="4">
        <f t="shared" si="38"/>
        <v>4</v>
      </c>
      <c r="E407" s="41">
        <v>398</v>
      </c>
      <c r="F407" s="51">
        <f>'Energía Transada'!G407*1000</f>
        <v>0</v>
      </c>
      <c r="G407" s="51">
        <f>CMG!F400</f>
        <v>77.194500000000005</v>
      </c>
      <c r="H407" s="18">
        <f t="shared" si="40"/>
        <v>0</v>
      </c>
      <c r="I407" s="51">
        <f>'Energía Transada'!D407</f>
        <v>0</v>
      </c>
      <c r="J407" s="51">
        <f>CMG!E400</f>
        <v>80.4619</v>
      </c>
      <c r="K407" s="18">
        <f t="shared" si="39"/>
        <v>0</v>
      </c>
    </row>
    <row r="408" spans="1:11" x14ac:dyDescent="0.2">
      <c r="A408" s="40">
        <f t="shared" si="41"/>
        <v>44668</v>
      </c>
      <c r="B408" s="4">
        <f t="shared" si="42"/>
        <v>15</v>
      </c>
      <c r="C408" s="4">
        <f t="shared" si="37"/>
        <v>2022</v>
      </c>
      <c r="D408" s="4">
        <f t="shared" si="38"/>
        <v>4</v>
      </c>
      <c r="E408" s="41">
        <v>399</v>
      </c>
      <c r="F408" s="51">
        <f>'Energía Transada'!G408*1000</f>
        <v>0</v>
      </c>
      <c r="G408" s="51">
        <f>CMG!F401</f>
        <v>77.194500000000005</v>
      </c>
      <c r="H408" s="18">
        <f t="shared" si="40"/>
        <v>0</v>
      </c>
      <c r="I408" s="51">
        <f>'Energía Transada'!D408</f>
        <v>0</v>
      </c>
      <c r="J408" s="51">
        <f>CMG!E401</f>
        <v>80.4619</v>
      </c>
      <c r="K408" s="18">
        <f t="shared" si="39"/>
        <v>0</v>
      </c>
    </row>
    <row r="409" spans="1:11" x14ac:dyDescent="0.2">
      <c r="A409" s="40">
        <f t="shared" si="41"/>
        <v>44668</v>
      </c>
      <c r="B409" s="4">
        <f t="shared" si="42"/>
        <v>16</v>
      </c>
      <c r="C409" s="4">
        <f t="shared" si="37"/>
        <v>2022</v>
      </c>
      <c r="D409" s="4">
        <f t="shared" si="38"/>
        <v>4</v>
      </c>
      <c r="E409" s="41">
        <v>400</v>
      </c>
      <c r="F409" s="51">
        <f>'Energía Transada'!G409*1000</f>
        <v>0</v>
      </c>
      <c r="G409" s="51">
        <f>CMG!F402</f>
        <v>77.194500000000005</v>
      </c>
      <c r="H409" s="18">
        <f t="shared" si="40"/>
        <v>0</v>
      </c>
      <c r="I409" s="51">
        <f>'Energía Transada'!D409</f>
        <v>1.018115E-3</v>
      </c>
      <c r="J409" s="51">
        <f>CMG!E402</f>
        <v>80.4619</v>
      </c>
      <c r="K409" s="18">
        <f t="shared" si="39"/>
        <v>8.19194673185E-2</v>
      </c>
    </row>
    <row r="410" spans="1:11" x14ac:dyDescent="0.2">
      <c r="A410" s="40">
        <f t="shared" si="41"/>
        <v>44668</v>
      </c>
      <c r="B410" s="4">
        <f t="shared" si="42"/>
        <v>17</v>
      </c>
      <c r="C410" s="4">
        <f t="shared" si="37"/>
        <v>2022</v>
      </c>
      <c r="D410" s="4">
        <f t="shared" si="38"/>
        <v>4</v>
      </c>
      <c r="E410" s="41">
        <v>401</v>
      </c>
      <c r="F410" s="51">
        <f>'Energía Transada'!G410*1000</f>
        <v>0</v>
      </c>
      <c r="G410" s="51">
        <f>CMG!F403</f>
        <v>77.194500000000005</v>
      </c>
      <c r="H410" s="18">
        <f t="shared" si="40"/>
        <v>0</v>
      </c>
      <c r="I410" s="51">
        <f>'Energía Transada'!D410</f>
        <v>54.204572275000004</v>
      </c>
      <c r="J410" s="51">
        <f>CMG!E403</f>
        <v>80.4619</v>
      </c>
      <c r="K410" s="18">
        <f t="shared" si="39"/>
        <v>4361.4028739338228</v>
      </c>
    </row>
    <row r="411" spans="1:11" x14ac:dyDescent="0.2">
      <c r="A411" s="40">
        <f t="shared" si="41"/>
        <v>44668</v>
      </c>
      <c r="B411" s="4">
        <f t="shared" si="42"/>
        <v>18</v>
      </c>
      <c r="C411" s="4">
        <f t="shared" si="37"/>
        <v>2022</v>
      </c>
      <c r="D411" s="4">
        <f t="shared" si="38"/>
        <v>4</v>
      </c>
      <c r="E411" s="41">
        <v>402</v>
      </c>
      <c r="F411" s="51">
        <f>'Energía Transada'!G411*1000</f>
        <v>0</v>
      </c>
      <c r="G411" s="51">
        <f>CMG!F404</f>
        <v>77.194500000000005</v>
      </c>
      <c r="H411" s="18">
        <f t="shared" si="40"/>
        <v>0</v>
      </c>
      <c r="I411" s="51">
        <f>'Energía Transada'!D411</f>
        <v>206.96445356300003</v>
      </c>
      <c r="J411" s="51">
        <f>CMG!E404</f>
        <v>80.4619</v>
      </c>
      <c r="K411" s="18">
        <f t="shared" si="39"/>
        <v>16652.753166140752</v>
      </c>
    </row>
    <row r="412" spans="1:11" x14ac:dyDescent="0.2">
      <c r="A412" s="40">
        <f t="shared" si="41"/>
        <v>44668</v>
      </c>
      <c r="B412" s="4">
        <f t="shared" si="42"/>
        <v>19</v>
      </c>
      <c r="C412" s="4">
        <f t="shared" si="37"/>
        <v>2022</v>
      </c>
      <c r="D412" s="4">
        <f t="shared" si="38"/>
        <v>4</v>
      </c>
      <c r="E412" s="41">
        <v>403</v>
      </c>
      <c r="F412" s="51">
        <f>'Energía Transada'!G412*1000</f>
        <v>7940</v>
      </c>
      <c r="G412" s="51">
        <f>CMG!F405</f>
        <v>77.194500000000005</v>
      </c>
      <c r="H412" s="18">
        <f t="shared" si="40"/>
        <v>612924.33000000007</v>
      </c>
      <c r="I412" s="51">
        <f>'Energía Transada'!D412</f>
        <v>31.875247761000004</v>
      </c>
      <c r="J412" s="51">
        <f>CMG!E405</f>
        <v>80.4619</v>
      </c>
      <c r="K412" s="18">
        <f t="shared" si="39"/>
        <v>2564.7429978208061</v>
      </c>
    </row>
    <row r="413" spans="1:11" x14ac:dyDescent="0.2">
      <c r="A413" s="40">
        <f t="shared" si="41"/>
        <v>44668</v>
      </c>
      <c r="B413" s="4">
        <f t="shared" si="42"/>
        <v>20</v>
      </c>
      <c r="C413" s="4">
        <f t="shared" si="37"/>
        <v>2022</v>
      </c>
      <c r="D413" s="4">
        <f t="shared" si="38"/>
        <v>4</v>
      </c>
      <c r="E413" s="41">
        <v>404</v>
      </c>
      <c r="F413" s="51">
        <f>'Energía Transada'!G413*1000</f>
        <v>7940</v>
      </c>
      <c r="G413" s="51">
        <f>CMG!F406</f>
        <v>74.063900000000004</v>
      </c>
      <c r="H413" s="18">
        <f t="shared" si="40"/>
        <v>588067.36600000004</v>
      </c>
      <c r="I413" s="51">
        <f>'Energía Transada'!D413</f>
        <v>0</v>
      </c>
      <c r="J413" s="51">
        <f>CMG!E406</f>
        <v>67.907340000000005</v>
      </c>
      <c r="K413" s="18">
        <f t="shared" si="39"/>
        <v>0</v>
      </c>
    </row>
    <row r="414" spans="1:11" x14ac:dyDescent="0.2">
      <c r="A414" s="40">
        <f t="shared" si="41"/>
        <v>44668</v>
      </c>
      <c r="B414" s="4">
        <f t="shared" si="42"/>
        <v>21</v>
      </c>
      <c r="C414" s="4">
        <f t="shared" si="37"/>
        <v>2022</v>
      </c>
      <c r="D414" s="4">
        <f t="shared" si="38"/>
        <v>4</v>
      </c>
      <c r="E414" s="41">
        <v>405</v>
      </c>
      <c r="F414" s="51">
        <f>'Energía Transada'!G414*1000</f>
        <v>7940</v>
      </c>
      <c r="G414" s="51">
        <f>CMG!F407</f>
        <v>81.789789999999996</v>
      </c>
      <c r="H414" s="18">
        <f t="shared" si="40"/>
        <v>649410.93259999994</v>
      </c>
      <c r="I414" s="51">
        <f>'Energía Transada'!D414</f>
        <v>0</v>
      </c>
      <c r="J414" s="51">
        <f>CMG!E407</f>
        <v>74.989400000000003</v>
      </c>
      <c r="K414" s="18">
        <f t="shared" si="39"/>
        <v>0</v>
      </c>
    </row>
    <row r="415" spans="1:11" x14ac:dyDescent="0.2">
      <c r="A415" s="40">
        <f t="shared" si="41"/>
        <v>44668</v>
      </c>
      <c r="B415" s="4">
        <f t="shared" si="42"/>
        <v>22</v>
      </c>
      <c r="C415" s="4">
        <f t="shared" si="37"/>
        <v>2022</v>
      </c>
      <c r="D415" s="4">
        <f t="shared" si="38"/>
        <v>4</v>
      </c>
      <c r="E415" s="41">
        <v>406</v>
      </c>
      <c r="F415" s="51">
        <f>'Energía Transada'!G415*1000</f>
        <v>7940</v>
      </c>
      <c r="G415" s="51">
        <f>CMG!F408</f>
        <v>81.789789999999996</v>
      </c>
      <c r="H415" s="18">
        <f t="shared" si="40"/>
        <v>649410.93259999994</v>
      </c>
      <c r="I415" s="51">
        <f>'Energía Transada'!D415</f>
        <v>118.911789864</v>
      </c>
      <c r="J415" s="51">
        <f>CMG!E408</f>
        <v>74.989400000000003</v>
      </c>
      <c r="K415" s="18">
        <f t="shared" si="39"/>
        <v>8917.1237748274416</v>
      </c>
    </row>
    <row r="416" spans="1:11" x14ac:dyDescent="0.2">
      <c r="A416" s="40">
        <f t="shared" si="41"/>
        <v>44668</v>
      </c>
      <c r="B416" s="4">
        <f t="shared" si="42"/>
        <v>23</v>
      </c>
      <c r="C416" s="4">
        <f t="shared" si="37"/>
        <v>2022</v>
      </c>
      <c r="D416" s="4">
        <f t="shared" si="38"/>
        <v>4</v>
      </c>
      <c r="E416" s="41">
        <v>407</v>
      </c>
      <c r="F416" s="51">
        <f>'Energía Transada'!G416*1000</f>
        <v>7940</v>
      </c>
      <c r="G416" s="51">
        <f>CMG!F409</f>
        <v>81.789789999999996</v>
      </c>
      <c r="H416" s="18">
        <f t="shared" si="40"/>
        <v>649410.93259999994</v>
      </c>
      <c r="I416" s="51">
        <f>'Energía Transada'!D416</f>
        <v>784.6044792670001</v>
      </c>
      <c r="J416" s="51">
        <f>CMG!E409</f>
        <v>74.989400000000003</v>
      </c>
      <c r="K416" s="18">
        <f t="shared" si="39"/>
        <v>58837.019137544783</v>
      </c>
    </row>
    <row r="417" spans="1:11" x14ac:dyDescent="0.2">
      <c r="A417" s="40">
        <f t="shared" si="41"/>
        <v>44668</v>
      </c>
      <c r="B417" s="4">
        <f t="shared" si="42"/>
        <v>24</v>
      </c>
      <c r="C417" s="4">
        <f t="shared" si="37"/>
        <v>2022</v>
      </c>
      <c r="D417" s="4">
        <f t="shared" si="38"/>
        <v>4</v>
      </c>
      <c r="E417" s="41">
        <v>408</v>
      </c>
      <c r="F417" s="51">
        <f>'Energía Transada'!G417*1000</f>
        <v>7940</v>
      </c>
      <c r="G417" s="51">
        <f>CMG!F410</f>
        <v>220.83967999999999</v>
      </c>
      <c r="H417" s="18">
        <f t="shared" si="40"/>
        <v>1753467.0591999998</v>
      </c>
      <c r="I417" s="51">
        <f>'Energía Transada'!D417</f>
        <v>2292.6060731840003</v>
      </c>
      <c r="J417" s="51">
        <f>CMG!E410</f>
        <v>202.47460000000001</v>
      </c>
      <c r="K417" s="18">
        <f t="shared" si="39"/>
        <v>464194.49762550119</v>
      </c>
    </row>
    <row r="418" spans="1:11" x14ac:dyDescent="0.2">
      <c r="A418" s="40">
        <f t="shared" si="41"/>
        <v>44669</v>
      </c>
      <c r="B418" s="4">
        <f t="shared" si="42"/>
        <v>1</v>
      </c>
      <c r="C418" s="4">
        <f t="shared" si="37"/>
        <v>2022</v>
      </c>
      <c r="D418" s="4">
        <f t="shared" si="38"/>
        <v>4</v>
      </c>
      <c r="E418" s="41">
        <v>409</v>
      </c>
      <c r="F418" s="51">
        <f>'Energía Transada'!G418*1000</f>
        <v>7940</v>
      </c>
      <c r="G418" s="51">
        <f>CMG!F411</f>
        <v>230.77067</v>
      </c>
      <c r="H418" s="18">
        <f t="shared" si="40"/>
        <v>1832319.1198</v>
      </c>
      <c r="I418" s="51">
        <f>'Energía Transada'!D418</f>
        <v>3018.1590639690003</v>
      </c>
      <c r="J418" s="51">
        <f>CMG!E411</f>
        <v>211.58471</v>
      </c>
      <c r="K418" s="18">
        <f t="shared" si="39"/>
        <v>638596.31028375239</v>
      </c>
    </row>
    <row r="419" spans="1:11" x14ac:dyDescent="0.2">
      <c r="A419" s="40">
        <f t="shared" si="41"/>
        <v>44669</v>
      </c>
      <c r="B419" s="4">
        <f t="shared" si="42"/>
        <v>2</v>
      </c>
      <c r="C419" s="4">
        <f t="shared" si="37"/>
        <v>2022</v>
      </c>
      <c r="D419" s="4">
        <f t="shared" si="38"/>
        <v>4</v>
      </c>
      <c r="E419" s="41">
        <v>410</v>
      </c>
      <c r="F419" s="51">
        <f>'Energía Transada'!G419*1000</f>
        <v>7940</v>
      </c>
      <c r="G419" s="51">
        <f>CMG!F412</f>
        <v>230.96381</v>
      </c>
      <c r="H419" s="18">
        <f t="shared" si="40"/>
        <v>1833852.6513999999</v>
      </c>
      <c r="I419" s="51">
        <f>'Energía Transada'!D419</f>
        <v>3864.0165942839999</v>
      </c>
      <c r="J419" s="51">
        <f>CMG!E412</f>
        <v>268.34584000000001</v>
      </c>
      <c r="K419" s="18">
        <f t="shared" si="39"/>
        <v>1036892.7787670792</v>
      </c>
    </row>
    <row r="420" spans="1:11" x14ac:dyDescent="0.2">
      <c r="A420" s="40">
        <f t="shared" si="41"/>
        <v>44669</v>
      </c>
      <c r="B420" s="4">
        <f t="shared" si="42"/>
        <v>3</v>
      </c>
      <c r="C420" s="4">
        <f t="shared" si="37"/>
        <v>2022</v>
      </c>
      <c r="D420" s="4">
        <f t="shared" si="38"/>
        <v>4</v>
      </c>
      <c r="E420" s="41">
        <v>411</v>
      </c>
      <c r="F420" s="51">
        <f>'Energía Transada'!G420*1000</f>
        <v>7940</v>
      </c>
      <c r="G420" s="51">
        <f>CMG!F413</f>
        <v>230.96381</v>
      </c>
      <c r="H420" s="18">
        <f t="shared" si="40"/>
        <v>1833852.6513999999</v>
      </c>
      <c r="I420" s="51">
        <f>'Energía Transada'!D420</f>
        <v>3308.5585245719999</v>
      </c>
      <c r="J420" s="51">
        <f>CMG!E413</f>
        <v>268.34584000000001</v>
      </c>
      <c r="K420" s="18">
        <f t="shared" si="39"/>
        <v>887837.91646543401</v>
      </c>
    </row>
    <row r="421" spans="1:11" x14ac:dyDescent="0.2">
      <c r="A421" s="40">
        <f t="shared" si="41"/>
        <v>44669</v>
      </c>
      <c r="B421" s="4">
        <f t="shared" si="42"/>
        <v>4</v>
      </c>
      <c r="C421" s="4">
        <f t="shared" si="37"/>
        <v>2022</v>
      </c>
      <c r="D421" s="4">
        <f t="shared" si="38"/>
        <v>4</v>
      </c>
      <c r="E421" s="41">
        <v>412</v>
      </c>
      <c r="F421" s="51">
        <f>'Energía Transada'!G421*1000</f>
        <v>7940</v>
      </c>
      <c r="G421" s="51">
        <f>CMG!F414</f>
        <v>202.09635</v>
      </c>
      <c r="H421" s="18">
        <f t="shared" si="40"/>
        <v>1604645.0190000001</v>
      </c>
      <c r="I421" s="51">
        <f>'Energía Transada'!D421</f>
        <v>4735.6281266279993</v>
      </c>
      <c r="J421" s="51">
        <f>CMG!E414</f>
        <v>234.80260999999999</v>
      </c>
      <c r="K421" s="18">
        <f t="shared" si="39"/>
        <v>1111937.8441216648</v>
      </c>
    </row>
    <row r="422" spans="1:11" x14ac:dyDescent="0.2">
      <c r="A422" s="40">
        <f t="shared" si="41"/>
        <v>44669</v>
      </c>
      <c r="B422" s="4">
        <f t="shared" si="42"/>
        <v>5</v>
      </c>
      <c r="C422" s="4">
        <f t="shared" si="37"/>
        <v>2022</v>
      </c>
      <c r="D422" s="4">
        <f t="shared" si="38"/>
        <v>4</v>
      </c>
      <c r="E422" s="41">
        <v>413</v>
      </c>
      <c r="F422" s="51">
        <f>'Energía Transada'!G422*1000</f>
        <v>7940</v>
      </c>
      <c r="G422" s="51">
        <f>CMG!F415</f>
        <v>176.83430999999999</v>
      </c>
      <c r="H422" s="18">
        <f t="shared" si="40"/>
        <v>1404064.4213999999</v>
      </c>
      <c r="I422" s="51">
        <f>'Energía Transada'!D422</f>
        <v>4959.0445112810003</v>
      </c>
      <c r="J422" s="51">
        <f>CMG!E415</f>
        <v>205.45229</v>
      </c>
      <c r="K422" s="18">
        <f t="shared" si="39"/>
        <v>1018847.0510546124</v>
      </c>
    </row>
    <row r="423" spans="1:11" x14ac:dyDescent="0.2">
      <c r="A423" s="40">
        <f t="shared" si="41"/>
        <v>44669</v>
      </c>
      <c r="B423" s="4">
        <f t="shared" si="42"/>
        <v>6</v>
      </c>
      <c r="C423" s="4">
        <f t="shared" si="37"/>
        <v>2022</v>
      </c>
      <c r="D423" s="4">
        <f t="shared" si="38"/>
        <v>4</v>
      </c>
      <c r="E423" s="41">
        <v>414</v>
      </c>
      <c r="F423" s="51">
        <f>'Energía Transada'!G423*1000</f>
        <v>7940</v>
      </c>
      <c r="G423" s="51">
        <f>CMG!F416</f>
        <v>81.693219999999997</v>
      </c>
      <c r="H423" s="18">
        <f t="shared" si="40"/>
        <v>648644.16680000001</v>
      </c>
      <c r="I423" s="51">
        <f>'Energía Transada'!D423</f>
        <v>2494.5378692570002</v>
      </c>
      <c r="J423" s="51">
        <f>CMG!E416</f>
        <v>94.915750000000003</v>
      </c>
      <c r="K423" s="18">
        <f t="shared" si="39"/>
        <v>236770.93276393012</v>
      </c>
    </row>
    <row r="424" spans="1:11" x14ac:dyDescent="0.2">
      <c r="A424" s="40">
        <f t="shared" si="41"/>
        <v>44669</v>
      </c>
      <c r="B424" s="4">
        <f t="shared" si="42"/>
        <v>7</v>
      </c>
      <c r="C424" s="4">
        <f t="shared" si="37"/>
        <v>2022</v>
      </c>
      <c r="D424" s="4">
        <f t="shared" si="38"/>
        <v>4</v>
      </c>
      <c r="E424" s="41">
        <v>415</v>
      </c>
      <c r="F424" s="51">
        <f>'Energía Transada'!G424*1000</f>
        <v>7940</v>
      </c>
      <c r="G424" s="51">
        <f>CMG!F417</f>
        <v>153.86589000000001</v>
      </c>
      <c r="H424" s="18">
        <f t="shared" si="40"/>
        <v>1221695.1666000001</v>
      </c>
      <c r="I424" s="51">
        <f>'Energía Transada'!D424</f>
        <v>2338.7781141830005</v>
      </c>
      <c r="J424" s="51">
        <f>CMG!E417</f>
        <v>178.77383</v>
      </c>
      <c r="K424" s="18">
        <f t="shared" si="39"/>
        <v>418112.32099267235</v>
      </c>
    </row>
    <row r="425" spans="1:11" x14ac:dyDescent="0.2">
      <c r="A425" s="40">
        <f t="shared" si="41"/>
        <v>44669</v>
      </c>
      <c r="B425" s="4">
        <f t="shared" si="42"/>
        <v>8</v>
      </c>
      <c r="C425" s="4">
        <f t="shared" si="37"/>
        <v>2022</v>
      </c>
      <c r="D425" s="4">
        <f t="shared" si="38"/>
        <v>4</v>
      </c>
      <c r="E425" s="41">
        <v>416</v>
      </c>
      <c r="F425" s="51">
        <f>'Energía Transada'!G425*1000</f>
        <v>7940</v>
      </c>
      <c r="G425" s="51">
        <f>CMG!F418</f>
        <v>235.64762999999999</v>
      </c>
      <c r="H425" s="18">
        <f t="shared" si="40"/>
        <v>1871042.1821999999</v>
      </c>
      <c r="I425" s="51">
        <f>'Energía Transada'!D425</f>
        <v>1936.9025249070003</v>
      </c>
      <c r="J425" s="51">
        <f>CMG!E418</f>
        <v>273.78616</v>
      </c>
      <c r="K425" s="18">
        <f t="shared" si="39"/>
        <v>530297.10458859196</v>
      </c>
    </row>
    <row r="426" spans="1:11" x14ac:dyDescent="0.2">
      <c r="A426" s="40">
        <f t="shared" si="41"/>
        <v>44669</v>
      </c>
      <c r="B426" s="4">
        <f t="shared" si="42"/>
        <v>9</v>
      </c>
      <c r="C426" s="4">
        <f t="shared" si="37"/>
        <v>2022</v>
      </c>
      <c r="D426" s="4">
        <f t="shared" si="38"/>
        <v>4</v>
      </c>
      <c r="E426" s="41">
        <v>417</v>
      </c>
      <c r="F426" s="51">
        <f>'Energía Transada'!G426*1000</f>
        <v>0</v>
      </c>
      <c r="G426" s="51">
        <f>CMG!F419</f>
        <v>205.24304000000001</v>
      </c>
      <c r="H426" s="18">
        <f t="shared" si="40"/>
        <v>0</v>
      </c>
      <c r="I426" s="51">
        <f>'Energía Transada'!D426</f>
        <v>780.38571514399996</v>
      </c>
      <c r="J426" s="51">
        <f>CMG!E419</f>
        <v>238.46436</v>
      </c>
      <c r="K426" s="18">
        <f t="shared" si="39"/>
        <v>186094.18011495625</v>
      </c>
    </row>
    <row r="427" spans="1:11" x14ac:dyDescent="0.2">
      <c r="A427" s="40">
        <f t="shared" si="41"/>
        <v>44669</v>
      </c>
      <c r="B427" s="4">
        <f t="shared" si="42"/>
        <v>10</v>
      </c>
      <c r="C427" s="4">
        <f t="shared" si="37"/>
        <v>2022</v>
      </c>
      <c r="D427" s="4">
        <f t="shared" si="38"/>
        <v>4</v>
      </c>
      <c r="E427" s="41">
        <v>418</v>
      </c>
      <c r="F427" s="51">
        <f>'Energía Transada'!G427*1000</f>
        <v>0</v>
      </c>
      <c r="G427" s="51">
        <f>CMG!F420</f>
        <v>80.477999999999994</v>
      </c>
      <c r="H427" s="18">
        <f t="shared" si="40"/>
        <v>0</v>
      </c>
      <c r="I427" s="51">
        <f>'Energía Transada'!D427</f>
        <v>607.58272122100004</v>
      </c>
      <c r="J427" s="51">
        <f>CMG!E420</f>
        <v>97.981970000000004</v>
      </c>
      <c r="K427" s="18">
        <f t="shared" si="39"/>
        <v>59532.151963194388</v>
      </c>
    </row>
    <row r="428" spans="1:11" x14ac:dyDescent="0.2">
      <c r="A428" s="40">
        <f t="shared" si="41"/>
        <v>44669</v>
      </c>
      <c r="B428" s="4">
        <f t="shared" si="42"/>
        <v>11</v>
      </c>
      <c r="C428" s="4">
        <f t="shared" si="37"/>
        <v>2022</v>
      </c>
      <c r="D428" s="4">
        <f t="shared" si="38"/>
        <v>4</v>
      </c>
      <c r="E428" s="41">
        <v>419</v>
      </c>
      <c r="F428" s="51">
        <f>'Energía Transada'!G428*1000</f>
        <v>0</v>
      </c>
      <c r="G428" s="51">
        <f>CMG!F421</f>
        <v>199.97173000000001</v>
      </c>
      <c r="H428" s="18">
        <f t="shared" si="40"/>
        <v>0</v>
      </c>
      <c r="I428" s="51">
        <f>'Energía Transada'!D428</f>
        <v>570.11883580400001</v>
      </c>
      <c r="J428" s="51">
        <f>CMG!E421</f>
        <v>243.48618999999999</v>
      </c>
      <c r="K428" s="18">
        <f t="shared" si="39"/>
        <v>138816.06317715155</v>
      </c>
    </row>
    <row r="429" spans="1:11" x14ac:dyDescent="0.2">
      <c r="A429" s="40">
        <f t="shared" si="41"/>
        <v>44669</v>
      </c>
      <c r="B429" s="4">
        <f t="shared" si="42"/>
        <v>12</v>
      </c>
      <c r="C429" s="4">
        <f t="shared" si="37"/>
        <v>2022</v>
      </c>
      <c r="D429" s="4">
        <f t="shared" si="38"/>
        <v>4</v>
      </c>
      <c r="E429" s="41">
        <v>420</v>
      </c>
      <c r="F429" s="51">
        <f>'Energía Transada'!G429*1000</f>
        <v>0</v>
      </c>
      <c r="G429" s="51">
        <f>CMG!F422</f>
        <v>232.71823000000001</v>
      </c>
      <c r="H429" s="18">
        <f t="shared" si="40"/>
        <v>0</v>
      </c>
      <c r="I429" s="51">
        <f>'Energía Transada'!D429</f>
        <v>382.06382921000005</v>
      </c>
      <c r="J429" s="51">
        <f>CMG!E422</f>
        <v>283.35498999999999</v>
      </c>
      <c r="K429" s="18">
        <f t="shared" si="39"/>
        <v>108259.69250516126</v>
      </c>
    </row>
    <row r="430" spans="1:11" x14ac:dyDescent="0.2">
      <c r="A430" s="40">
        <f t="shared" si="41"/>
        <v>44669</v>
      </c>
      <c r="B430" s="4">
        <f t="shared" si="42"/>
        <v>13</v>
      </c>
      <c r="C430" s="4">
        <f t="shared" si="37"/>
        <v>2022</v>
      </c>
      <c r="D430" s="4">
        <f t="shared" si="38"/>
        <v>4</v>
      </c>
      <c r="E430" s="41">
        <v>421</v>
      </c>
      <c r="F430" s="51">
        <f>'Energía Transada'!G430*1000</f>
        <v>0</v>
      </c>
      <c r="G430" s="51">
        <f>CMG!F423</f>
        <v>232.71823000000001</v>
      </c>
      <c r="H430" s="18">
        <f t="shared" si="40"/>
        <v>0</v>
      </c>
      <c r="I430" s="51">
        <f>'Energía Transada'!D430</f>
        <v>551.58574372300006</v>
      </c>
      <c r="J430" s="51">
        <f>CMG!E423</f>
        <v>283.35498999999999</v>
      </c>
      <c r="K430" s="18">
        <f t="shared" si="39"/>
        <v>156294.57289677323</v>
      </c>
    </row>
    <row r="431" spans="1:11" x14ac:dyDescent="0.2">
      <c r="A431" s="40">
        <f t="shared" si="41"/>
        <v>44669</v>
      </c>
      <c r="B431" s="4">
        <f t="shared" si="42"/>
        <v>14</v>
      </c>
      <c r="C431" s="4">
        <f t="shared" si="37"/>
        <v>2022</v>
      </c>
      <c r="D431" s="4">
        <f t="shared" si="38"/>
        <v>4</v>
      </c>
      <c r="E431" s="41">
        <v>422</v>
      </c>
      <c r="F431" s="51">
        <f>'Energía Transada'!G431*1000</f>
        <v>0</v>
      </c>
      <c r="G431" s="51">
        <f>CMG!F424</f>
        <v>232.71823000000001</v>
      </c>
      <c r="H431" s="18">
        <f t="shared" si="40"/>
        <v>0</v>
      </c>
      <c r="I431" s="51">
        <f>'Energía Transada'!D431</f>
        <v>470.93825003400002</v>
      </c>
      <c r="J431" s="51">
        <f>CMG!E424</f>
        <v>283.35498999999999</v>
      </c>
      <c r="K431" s="18">
        <f t="shared" si="39"/>
        <v>133442.70312900157</v>
      </c>
    </row>
    <row r="432" spans="1:11" x14ac:dyDescent="0.2">
      <c r="A432" s="40">
        <f t="shared" si="41"/>
        <v>44669</v>
      </c>
      <c r="B432" s="4">
        <f t="shared" si="42"/>
        <v>15</v>
      </c>
      <c r="C432" s="4">
        <f t="shared" si="37"/>
        <v>2022</v>
      </c>
      <c r="D432" s="4">
        <f t="shared" si="38"/>
        <v>4</v>
      </c>
      <c r="E432" s="41">
        <v>423</v>
      </c>
      <c r="F432" s="51">
        <f>'Energía Transada'!G432*1000</f>
        <v>0</v>
      </c>
      <c r="G432" s="51">
        <f>CMG!F425</f>
        <v>232.71823000000001</v>
      </c>
      <c r="H432" s="18">
        <f t="shared" si="40"/>
        <v>0</v>
      </c>
      <c r="I432" s="51">
        <f>'Energía Transada'!D432</f>
        <v>409.20122741400002</v>
      </c>
      <c r="J432" s="51">
        <f>CMG!E425</f>
        <v>283.35498999999999</v>
      </c>
      <c r="K432" s="18">
        <f t="shared" si="39"/>
        <v>115949.2097018817</v>
      </c>
    </row>
    <row r="433" spans="1:11" x14ac:dyDescent="0.2">
      <c r="A433" s="40">
        <f t="shared" si="41"/>
        <v>44669</v>
      </c>
      <c r="B433" s="4">
        <f t="shared" si="42"/>
        <v>16</v>
      </c>
      <c r="C433" s="4">
        <f t="shared" si="37"/>
        <v>2022</v>
      </c>
      <c r="D433" s="4">
        <f t="shared" si="38"/>
        <v>4</v>
      </c>
      <c r="E433" s="41">
        <v>424</v>
      </c>
      <c r="F433" s="51">
        <f>'Energía Transada'!G433*1000</f>
        <v>0</v>
      </c>
      <c r="G433" s="51">
        <f>CMG!F426</f>
        <v>180.38338999999999</v>
      </c>
      <c r="H433" s="18">
        <f t="shared" si="40"/>
        <v>0</v>
      </c>
      <c r="I433" s="51">
        <f>'Energía Transada'!D433</f>
        <v>880.94091549800009</v>
      </c>
      <c r="J433" s="51">
        <f>CMG!E426</f>
        <v>219.62446</v>
      </c>
      <c r="K433" s="18">
        <f t="shared" si="39"/>
        <v>193476.17285815391</v>
      </c>
    </row>
    <row r="434" spans="1:11" x14ac:dyDescent="0.2">
      <c r="A434" s="40">
        <f t="shared" si="41"/>
        <v>44669</v>
      </c>
      <c r="B434" s="4">
        <f t="shared" si="42"/>
        <v>17</v>
      </c>
      <c r="C434" s="4">
        <f t="shared" si="37"/>
        <v>2022</v>
      </c>
      <c r="D434" s="4">
        <f t="shared" si="38"/>
        <v>4</v>
      </c>
      <c r="E434" s="41">
        <v>425</v>
      </c>
      <c r="F434" s="51">
        <f>'Energía Transada'!G434*1000</f>
        <v>0</v>
      </c>
      <c r="G434" s="51">
        <f>CMG!F427</f>
        <v>180.86626000000001</v>
      </c>
      <c r="H434" s="18">
        <f t="shared" si="40"/>
        <v>0</v>
      </c>
      <c r="I434" s="51">
        <f>'Energía Transada'!D434</f>
        <v>146.384326921</v>
      </c>
      <c r="J434" s="51">
        <f>CMG!E427</f>
        <v>220.22</v>
      </c>
      <c r="K434" s="18">
        <f t="shared" si="39"/>
        <v>32236.756474542621</v>
      </c>
    </row>
    <row r="435" spans="1:11" x14ac:dyDescent="0.2">
      <c r="A435" s="40">
        <f t="shared" si="41"/>
        <v>44669</v>
      </c>
      <c r="B435" s="4">
        <f t="shared" si="42"/>
        <v>18</v>
      </c>
      <c r="C435" s="4">
        <f t="shared" si="37"/>
        <v>2022</v>
      </c>
      <c r="D435" s="4">
        <f t="shared" si="38"/>
        <v>4</v>
      </c>
      <c r="E435" s="41">
        <v>426</v>
      </c>
      <c r="F435" s="51">
        <f>'Energía Transada'!G435*1000</f>
        <v>0</v>
      </c>
      <c r="G435" s="51">
        <f>CMG!F428</f>
        <v>217.24231</v>
      </c>
      <c r="H435" s="18">
        <f t="shared" si="40"/>
        <v>0</v>
      </c>
      <c r="I435" s="51">
        <f>'Energía Transada'!D435</f>
        <v>0</v>
      </c>
      <c r="J435" s="51">
        <f>CMG!E428</f>
        <v>264.50704000000002</v>
      </c>
      <c r="K435" s="18">
        <f t="shared" si="39"/>
        <v>0</v>
      </c>
    </row>
    <row r="436" spans="1:11" x14ac:dyDescent="0.2">
      <c r="A436" s="40">
        <f t="shared" si="41"/>
        <v>44669</v>
      </c>
      <c r="B436" s="4">
        <f t="shared" si="42"/>
        <v>19</v>
      </c>
      <c r="C436" s="4">
        <f t="shared" si="37"/>
        <v>2022</v>
      </c>
      <c r="D436" s="4">
        <f t="shared" si="38"/>
        <v>4</v>
      </c>
      <c r="E436" s="41">
        <v>427</v>
      </c>
      <c r="F436" s="51">
        <f>'Energía Transada'!G436*1000</f>
        <v>7940</v>
      </c>
      <c r="G436" s="51">
        <f>CMG!F429</f>
        <v>255.25207</v>
      </c>
      <c r="H436" s="18">
        <f t="shared" si="40"/>
        <v>2026701.4358000001</v>
      </c>
      <c r="I436" s="51">
        <f>'Energía Transada'!D436</f>
        <v>9.6717600000000015E-3</v>
      </c>
      <c r="J436" s="51">
        <f>CMG!E429</f>
        <v>310.78994</v>
      </c>
      <c r="K436" s="18">
        <f t="shared" si="39"/>
        <v>3.0058857100944003</v>
      </c>
    </row>
    <row r="437" spans="1:11" x14ac:dyDescent="0.2">
      <c r="A437" s="40">
        <f t="shared" si="41"/>
        <v>44669</v>
      </c>
      <c r="B437" s="4">
        <f t="shared" si="42"/>
        <v>20</v>
      </c>
      <c r="C437" s="4">
        <f t="shared" si="37"/>
        <v>2022</v>
      </c>
      <c r="D437" s="4">
        <f t="shared" si="38"/>
        <v>4</v>
      </c>
      <c r="E437" s="41">
        <v>428</v>
      </c>
      <c r="F437" s="51">
        <f>'Energía Transada'!G437*1000</f>
        <v>7940</v>
      </c>
      <c r="G437" s="51">
        <f>CMG!F430</f>
        <v>267.31572</v>
      </c>
      <c r="H437" s="18">
        <f t="shared" si="40"/>
        <v>2122486.8168000001</v>
      </c>
      <c r="I437" s="51">
        <f>'Energía Transada'!D437</f>
        <v>65.52486528</v>
      </c>
      <c r="J437" s="51">
        <f>CMG!E430</f>
        <v>316.34291999999999</v>
      </c>
      <c r="K437" s="18">
        <f t="shared" si="39"/>
        <v>20728.327215281817</v>
      </c>
    </row>
    <row r="438" spans="1:11" x14ac:dyDescent="0.2">
      <c r="A438" s="40">
        <f t="shared" si="41"/>
        <v>44669</v>
      </c>
      <c r="B438" s="4">
        <f t="shared" si="42"/>
        <v>21</v>
      </c>
      <c r="C438" s="4">
        <f t="shared" si="37"/>
        <v>2022</v>
      </c>
      <c r="D438" s="4">
        <f t="shared" si="38"/>
        <v>4</v>
      </c>
      <c r="E438" s="41">
        <v>429</v>
      </c>
      <c r="F438" s="51">
        <f>'Energía Transada'!G438*1000</f>
        <v>7940</v>
      </c>
      <c r="G438" s="51">
        <f>CMG!F431</f>
        <v>270.36583999999999</v>
      </c>
      <c r="H438" s="18">
        <f t="shared" si="40"/>
        <v>2146704.7695999998</v>
      </c>
      <c r="I438" s="51">
        <f>'Energía Transada'!D438</f>
        <v>952.23976085000004</v>
      </c>
      <c r="J438" s="51">
        <f>CMG!E431</f>
        <v>319.94833999999997</v>
      </c>
      <c r="K438" s="18">
        <f t="shared" si="39"/>
        <v>304667.53076595446</v>
      </c>
    </row>
    <row r="439" spans="1:11" x14ac:dyDescent="0.2">
      <c r="A439" s="40">
        <f t="shared" si="41"/>
        <v>44669</v>
      </c>
      <c r="B439" s="4">
        <f t="shared" si="42"/>
        <v>22</v>
      </c>
      <c r="C439" s="4">
        <f t="shared" si="37"/>
        <v>2022</v>
      </c>
      <c r="D439" s="4">
        <f t="shared" si="38"/>
        <v>4</v>
      </c>
      <c r="E439" s="41">
        <v>430</v>
      </c>
      <c r="F439" s="51">
        <f>'Energía Transada'!G439*1000</f>
        <v>7940</v>
      </c>
      <c r="G439" s="51">
        <f>CMG!F432</f>
        <v>265.02210000000002</v>
      </c>
      <c r="H439" s="18">
        <f t="shared" si="40"/>
        <v>2104275.4740000004</v>
      </c>
      <c r="I439" s="51">
        <f>'Energía Transada'!D439</f>
        <v>737.74479009700008</v>
      </c>
      <c r="J439" s="51">
        <f>CMG!E432</f>
        <v>313.63081</v>
      </c>
      <c r="K439" s="18">
        <f t="shared" si="39"/>
        <v>231379.49609140211</v>
      </c>
    </row>
    <row r="440" spans="1:11" x14ac:dyDescent="0.2">
      <c r="A440" s="40">
        <f t="shared" si="41"/>
        <v>44669</v>
      </c>
      <c r="B440" s="4">
        <f t="shared" si="42"/>
        <v>23</v>
      </c>
      <c r="C440" s="4">
        <f t="shared" si="37"/>
        <v>2022</v>
      </c>
      <c r="D440" s="4">
        <f t="shared" si="38"/>
        <v>4</v>
      </c>
      <c r="E440" s="41">
        <v>431</v>
      </c>
      <c r="F440" s="51">
        <f>'Energía Transada'!G440*1000</f>
        <v>7940</v>
      </c>
      <c r="G440" s="51">
        <f>CMG!F433</f>
        <v>265.02210000000002</v>
      </c>
      <c r="H440" s="18">
        <f t="shared" si="40"/>
        <v>2104275.4740000004</v>
      </c>
      <c r="I440" s="51">
        <f>'Energía Transada'!D440</f>
        <v>5.9524486490000008</v>
      </c>
      <c r="J440" s="51">
        <f>CMG!E433</f>
        <v>313.63081</v>
      </c>
      <c r="K440" s="18">
        <f t="shared" si="39"/>
        <v>1866.8712912692758</v>
      </c>
    </row>
    <row r="441" spans="1:11" x14ac:dyDescent="0.2">
      <c r="A441" s="40">
        <f t="shared" si="41"/>
        <v>44669</v>
      </c>
      <c r="B441" s="4">
        <f t="shared" si="42"/>
        <v>24</v>
      </c>
      <c r="C441" s="4">
        <f t="shared" si="37"/>
        <v>2022</v>
      </c>
      <c r="D441" s="4">
        <f t="shared" si="38"/>
        <v>4</v>
      </c>
      <c r="E441" s="41">
        <v>432</v>
      </c>
      <c r="F441" s="51">
        <f>'Energía Transada'!G441*1000</f>
        <v>7940</v>
      </c>
      <c r="G441" s="51">
        <f>CMG!F434</f>
        <v>220.19586000000001</v>
      </c>
      <c r="H441" s="18">
        <f t="shared" si="40"/>
        <v>1748355.1284</v>
      </c>
      <c r="I441" s="51">
        <f>'Energía Transada'!D441</f>
        <v>0</v>
      </c>
      <c r="J441" s="51">
        <f>CMG!E434</f>
        <v>260.57166999999998</v>
      </c>
      <c r="K441" s="18">
        <f t="shared" si="39"/>
        <v>0</v>
      </c>
    </row>
    <row r="442" spans="1:11" x14ac:dyDescent="0.2">
      <c r="A442" s="40">
        <f t="shared" si="41"/>
        <v>44670</v>
      </c>
      <c r="B442" s="4">
        <f t="shared" si="42"/>
        <v>1</v>
      </c>
      <c r="C442" s="4">
        <f t="shared" si="37"/>
        <v>2022</v>
      </c>
      <c r="D442" s="4">
        <f t="shared" si="38"/>
        <v>4</v>
      </c>
      <c r="E442" s="41">
        <v>433</v>
      </c>
      <c r="F442" s="51">
        <f>'Energía Transada'!G442*1000</f>
        <v>7940</v>
      </c>
      <c r="G442" s="51">
        <f>CMG!F435</f>
        <v>214.41754</v>
      </c>
      <c r="H442" s="18">
        <f t="shared" si="40"/>
        <v>1702475.2675999999</v>
      </c>
      <c r="I442" s="51">
        <f>'Energía Transada'!D442</f>
        <v>1382.507959903</v>
      </c>
      <c r="J442" s="51">
        <f>CMG!E435</f>
        <v>253.74713</v>
      </c>
      <c r="K442" s="18">
        <f t="shared" si="39"/>
        <v>350807.42702754133</v>
      </c>
    </row>
    <row r="443" spans="1:11" x14ac:dyDescent="0.2">
      <c r="A443" s="40">
        <f t="shared" si="41"/>
        <v>44670</v>
      </c>
      <c r="B443" s="4">
        <f t="shared" si="42"/>
        <v>2</v>
      </c>
      <c r="C443" s="4">
        <f t="shared" si="37"/>
        <v>2022</v>
      </c>
      <c r="D443" s="4">
        <f t="shared" si="38"/>
        <v>4</v>
      </c>
      <c r="E443" s="41">
        <v>434</v>
      </c>
      <c r="F443" s="51">
        <f>'Energía Transada'!G443*1000</f>
        <v>7940</v>
      </c>
      <c r="G443" s="51">
        <f>CMG!F436</f>
        <v>125.91652000000001</v>
      </c>
      <c r="H443" s="18">
        <f t="shared" si="40"/>
        <v>999777.1688000001</v>
      </c>
      <c r="I443" s="51">
        <f>'Energía Transada'!D443</f>
        <v>3532.6788505610002</v>
      </c>
      <c r="J443" s="51">
        <f>CMG!E436</f>
        <v>153.42994999999999</v>
      </c>
      <c r="K443" s="18">
        <f t="shared" si="39"/>
        <v>542018.73940763169</v>
      </c>
    </row>
    <row r="444" spans="1:11" x14ac:dyDescent="0.2">
      <c r="A444" s="40">
        <f t="shared" si="41"/>
        <v>44670</v>
      </c>
      <c r="B444" s="4">
        <f t="shared" si="42"/>
        <v>3</v>
      </c>
      <c r="C444" s="4">
        <f t="shared" si="37"/>
        <v>2022</v>
      </c>
      <c r="D444" s="4">
        <f t="shared" si="38"/>
        <v>4</v>
      </c>
      <c r="E444" s="41">
        <v>435</v>
      </c>
      <c r="F444" s="51">
        <f>'Energía Transada'!G444*1000</f>
        <v>7940</v>
      </c>
      <c r="G444" s="51">
        <f>CMG!F437</f>
        <v>124.74330999999999</v>
      </c>
      <c r="H444" s="18">
        <f t="shared" si="40"/>
        <v>990461.88139999995</v>
      </c>
      <c r="I444" s="51">
        <f>'Energía Transada'!D444</f>
        <v>6348.3437509660016</v>
      </c>
      <c r="J444" s="51">
        <f>CMG!E437</f>
        <v>152.00417999999999</v>
      </c>
      <c r="K444" s="18">
        <f t="shared" si="39"/>
        <v>964974.78622371121</v>
      </c>
    </row>
    <row r="445" spans="1:11" x14ac:dyDescent="0.2">
      <c r="A445" s="40">
        <f t="shared" si="41"/>
        <v>44670</v>
      </c>
      <c r="B445" s="4">
        <f t="shared" si="42"/>
        <v>4</v>
      </c>
      <c r="C445" s="4">
        <f t="shared" si="37"/>
        <v>2022</v>
      </c>
      <c r="D445" s="4">
        <f t="shared" si="38"/>
        <v>4</v>
      </c>
      <c r="E445" s="41">
        <v>436</v>
      </c>
      <c r="F445" s="51">
        <f>'Energía Transada'!G445*1000</f>
        <v>7940</v>
      </c>
      <c r="G445" s="51">
        <f>CMG!F438</f>
        <v>125.91652000000001</v>
      </c>
      <c r="H445" s="18">
        <f t="shared" si="40"/>
        <v>999777.1688000001</v>
      </c>
      <c r="I445" s="51">
        <f>'Energía Transada'!D445</f>
        <v>3835.3535355240006</v>
      </c>
      <c r="J445" s="51">
        <f>CMG!E438</f>
        <v>153.42994999999999</v>
      </c>
      <c r="K445" s="18">
        <f t="shared" si="39"/>
        <v>588458.1011877706</v>
      </c>
    </row>
    <row r="446" spans="1:11" x14ac:dyDescent="0.2">
      <c r="A446" s="40">
        <f t="shared" si="41"/>
        <v>44670</v>
      </c>
      <c r="B446" s="4">
        <f t="shared" si="42"/>
        <v>5</v>
      </c>
      <c r="C446" s="4">
        <f t="shared" si="37"/>
        <v>2022</v>
      </c>
      <c r="D446" s="4">
        <f t="shared" si="38"/>
        <v>4</v>
      </c>
      <c r="E446" s="41">
        <v>437</v>
      </c>
      <c r="F446" s="51">
        <f>'Energía Transada'!G446*1000</f>
        <v>7940</v>
      </c>
      <c r="G446" s="51">
        <f>CMG!F439</f>
        <v>125.91652000000001</v>
      </c>
      <c r="H446" s="18">
        <f t="shared" si="40"/>
        <v>999777.1688000001</v>
      </c>
      <c r="I446" s="51">
        <f>'Energía Transada'!D446</f>
        <v>5315.7850133430002</v>
      </c>
      <c r="J446" s="51">
        <f>CMG!E439</f>
        <v>153.42994999999999</v>
      </c>
      <c r="K446" s="18">
        <f t="shared" si="39"/>
        <v>815600.62880796578</v>
      </c>
    </row>
    <row r="447" spans="1:11" x14ac:dyDescent="0.2">
      <c r="A447" s="40">
        <f t="shared" si="41"/>
        <v>44670</v>
      </c>
      <c r="B447" s="4">
        <f t="shared" si="42"/>
        <v>6</v>
      </c>
      <c r="C447" s="4">
        <f t="shared" si="37"/>
        <v>2022</v>
      </c>
      <c r="D447" s="4">
        <f t="shared" si="38"/>
        <v>4</v>
      </c>
      <c r="E447" s="41">
        <v>438</v>
      </c>
      <c r="F447" s="51">
        <f>'Energía Transada'!G447*1000</f>
        <v>7940</v>
      </c>
      <c r="G447" s="51">
        <f>CMG!F440</f>
        <v>125.91652000000001</v>
      </c>
      <c r="H447" s="18">
        <f t="shared" si="40"/>
        <v>999777.1688000001</v>
      </c>
      <c r="I447" s="51">
        <f>'Energía Transada'!D447</f>
        <v>10971.019577000001</v>
      </c>
      <c r="J447" s="51">
        <f>CMG!E440</f>
        <v>153.42994999999999</v>
      </c>
      <c r="K447" s="18">
        <f t="shared" si="39"/>
        <v>1683282.9851481311</v>
      </c>
    </row>
    <row r="448" spans="1:11" x14ac:dyDescent="0.2">
      <c r="A448" s="40">
        <f t="shared" si="41"/>
        <v>44670</v>
      </c>
      <c r="B448" s="4">
        <f t="shared" si="42"/>
        <v>7</v>
      </c>
      <c r="C448" s="4">
        <f t="shared" si="37"/>
        <v>2022</v>
      </c>
      <c r="D448" s="4">
        <f t="shared" si="38"/>
        <v>4</v>
      </c>
      <c r="E448" s="41">
        <v>439</v>
      </c>
      <c r="F448" s="51">
        <f>'Energía Transada'!G448*1000</f>
        <v>7940</v>
      </c>
      <c r="G448" s="51">
        <f>CMG!F441</f>
        <v>124.74330999999999</v>
      </c>
      <c r="H448" s="18">
        <f t="shared" si="40"/>
        <v>990461.88139999995</v>
      </c>
      <c r="I448" s="51">
        <f>'Energía Transada'!D448</f>
        <v>13330.281573000002</v>
      </c>
      <c r="J448" s="51">
        <f>CMG!E441</f>
        <v>152.00417999999999</v>
      </c>
      <c r="K448" s="18">
        <f t="shared" si="39"/>
        <v>2026258.5196729754</v>
      </c>
    </row>
    <row r="449" spans="1:11" x14ac:dyDescent="0.2">
      <c r="A449" s="40">
        <f t="shared" si="41"/>
        <v>44670</v>
      </c>
      <c r="B449" s="4">
        <f t="shared" si="42"/>
        <v>8</v>
      </c>
      <c r="C449" s="4">
        <f t="shared" si="37"/>
        <v>2022</v>
      </c>
      <c r="D449" s="4">
        <f t="shared" si="38"/>
        <v>4</v>
      </c>
      <c r="E449" s="41">
        <v>440</v>
      </c>
      <c r="F449" s="51">
        <f>'Energía Transada'!G449*1000</f>
        <v>7940</v>
      </c>
      <c r="G449" s="51">
        <f>CMG!F442</f>
        <v>124.74330999999999</v>
      </c>
      <c r="H449" s="18">
        <f t="shared" si="40"/>
        <v>990461.88139999995</v>
      </c>
      <c r="I449" s="51">
        <f>'Energía Transada'!D449</f>
        <v>14006.433224</v>
      </c>
      <c r="J449" s="51">
        <f>CMG!E442</f>
        <v>152.00417999999999</v>
      </c>
      <c r="K449" s="18">
        <f t="shared" si="39"/>
        <v>2129036.3969388762</v>
      </c>
    </row>
    <row r="450" spans="1:11" x14ac:dyDescent="0.2">
      <c r="A450" s="40">
        <f t="shared" si="41"/>
        <v>44670</v>
      </c>
      <c r="B450" s="4">
        <f t="shared" si="42"/>
        <v>9</v>
      </c>
      <c r="C450" s="4">
        <f t="shared" si="37"/>
        <v>2022</v>
      </c>
      <c r="D450" s="4">
        <f t="shared" si="38"/>
        <v>4</v>
      </c>
      <c r="E450" s="41">
        <v>441</v>
      </c>
      <c r="F450" s="51">
        <f>'Energía Transada'!G450*1000</f>
        <v>0</v>
      </c>
      <c r="G450" s="51">
        <f>CMG!F443</f>
        <v>124.74330999999999</v>
      </c>
      <c r="H450" s="18">
        <f t="shared" si="40"/>
        <v>0</v>
      </c>
      <c r="I450" s="51">
        <f>'Energía Transada'!D450</f>
        <v>11559.366357000003</v>
      </c>
      <c r="J450" s="51">
        <f>CMG!E443</f>
        <v>152.00417999999999</v>
      </c>
      <c r="K450" s="18">
        <f t="shared" si="39"/>
        <v>1757072.0044153726</v>
      </c>
    </row>
    <row r="451" spans="1:11" x14ac:dyDescent="0.2">
      <c r="A451" s="40">
        <f t="shared" si="41"/>
        <v>44670</v>
      </c>
      <c r="B451" s="4">
        <f t="shared" si="42"/>
        <v>10</v>
      </c>
      <c r="C451" s="4">
        <f t="shared" si="37"/>
        <v>2022</v>
      </c>
      <c r="D451" s="4">
        <f t="shared" si="38"/>
        <v>4</v>
      </c>
      <c r="E451" s="41">
        <v>442</v>
      </c>
      <c r="F451" s="51">
        <f>'Energía Transada'!G451*1000</f>
        <v>0</v>
      </c>
      <c r="G451" s="51">
        <f>CMG!F444</f>
        <v>104.66836000000001</v>
      </c>
      <c r="H451" s="18">
        <f t="shared" si="40"/>
        <v>0</v>
      </c>
      <c r="I451" s="51">
        <f>'Energía Transada'!D451</f>
        <v>9163.2967772500015</v>
      </c>
      <c r="J451" s="51">
        <f>CMG!E444</f>
        <v>128.71105</v>
      </c>
      <c r="K451" s="18">
        <f t="shared" si="39"/>
        <v>1179417.5496614638</v>
      </c>
    </row>
    <row r="452" spans="1:11" x14ac:dyDescent="0.2">
      <c r="A452" s="40">
        <f t="shared" si="41"/>
        <v>44670</v>
      </c>
      <c r="B452" s="4">
        <f t="shared" si="42"/>
        <v>11</v>
      </c>
      <c r="C452" s="4">
        <f t="shared" si="37"/>
        <v>2022</v>
      </c>
      <c r="D452" s="4">
        <f t="shared" si="38"/>
        <v>4</v>
      </c>
      <c r="E452" s="41">
        <v>443</v>
      </c>
      <c r="F452" s="51">
        <f>'Energía Transada'!G452*1000</f>
        <v>0</v>
      </c>
      <c r="G452" s="51">
        <f>CMG!F445</f>
        <v>108.02504999999999</v>
      </c>
      <c r="H452" s="18">
        <f t="shared" si="40"/>
        <v>0</v>
      </c>
      <c r="I452" s="51">
        <f>'Energía Transada'!D452</f>
        <v>10256.372672000001</v>
      </c>
      <c r="J452" s="51">
        <f>CMG!E445</f>
        <v>132.84173000000001</v>
      </c>
      <c r="K452" s="18">
        <f t="shared" si="39"/>
        <v>1362474.2892732029</v>
      </c>
    </row>
    <row r="453" spans="1:11" x14ac:dyDescent="0.2">
      <c r="A453" s="40">
        <f t="shared" si="41"/>
        <v>44670</v>
      </c>
      <c r="B453" s="4">
        <f t="shared" si="42"/>
        <v>12</v>
      </c>
      <c r="C453" s="4">
        <f t="shared" si="37"/>
        <v>2022</v>
      </c>
      <c r="D453" s="4">
        <f t="shared" si="38"/>
        <v>4</v>
      </c>
      <c r="E453" s="41">
        <v>444</v>
      </c>
      <c r="F453" s="51">
        <f>'Energía Transada'!G453*1000</f>
        <v>0</v>
      </c>
      <c r="G453" s="51">
        <f>CMG!F446</f>
        <v>108.02504999999999</v>
      </c>
      <c r="H453" s="18">
        <f t="shared" si="40"/>
        <v>0</v>
      </c>
      <c r="I453" s="51">
        <f>'Energía Transada'!D453</f>
        <v>4129.215154771</v>
      </c>
      <c r="J453" s="51">
        <f>CMG!E446</f>
        <v>132.84173000000001</v>
      </c>
      <c r="K453" s="18">
        <f t="shared" si="39"/>
        <v>548532.08470199746</v>
      </c>
    </row>
    <row r="454" spans="1:11" x14ac:dyDescent="0.2">
      <c r="A454" s="40">
        <f t="shared" si="41"/>
        <v>44670</v>
      </c>
      <c r="B454" s="4">
        <f t="shared" si="42"/>
        <v>13</v>
      </c>
      <c r="C454" s="4">
        <f t="shared" si="37"/>
        <v>2022</v>
      </c>
      <c r="D454" s="4">
        <f t="shared" si="38"/>
        <v>4</v>
      </c>
      <c r="E454" s="41">
        <v>445</v>
      </c>
      <c r="F454" s="51">
        <f>'Energía Transada'!G454*1000</f>
        <v>0</v>
      </c>
      <c r="G454" s="51">
        <f>CMG!F447</f>
        <v>108.02504999999999</v>
      </c>
      <c r="H454" s="18">
        <f t="shared" si="40"/>
        <v>0</v>
      </c>
      <c r="I454" s="51">
        <f>'Energía Transada'!D454</f>
        <v>3087.034620593</v>
      </c>
      <c r="J454" s="51">
        <f>CMG!E447</f>
        <v>132.84173000000001</v>
      </c>
      <c r="K454" s="18">
        <f t="shared" si="39"/>
        <v>410087.01956946781</v>
      </c>
    </row>
    <row r="455" spans="1:11" x14ac:dyDescent="0.2">
      <c r="A455" s="40">
        <f t="shared" si="41"/>
        <v>44670</v>
      </c>
      <c r="B455" s="4">
        <f t="shared" si="42"/>
        <v>14</v>
      </c>
      <c r="C455" s="4">
        <f t="shared" si="37"/>
        <v>2022</v>
      </c>
      <c r="D455" s="4">
        <f t="shared" si="38"/>
        <v>4</v>
      </c>
      <c r="E455" s="41">
        <v>446</v>
      </c>
      <c r="F455" s="51">
        <f>'Energía Transada'!G455*1000</f>
        <v>0</v>
      </c>
      <c r="G455" s="51">
        <f>CMG!F448</f>
        <v>88.944069999999996</v>
      </c>
      <c r="H455" s="18">
        <f t="shared" si="40"/>
        <v>0</v>
      </c>
      <c r="I455" s="51">
        <f>'Energía Transada'!D455</f>
        <v>2180.5418838140004</v>
      </c>
      <c r="J455" s="51">
        <f>CMG!E448</f>
        <v>132.84173000000001</v>
      </c>
      <c r="K455" s="18">
        <f t="shared" si="39"/>
        <v>289666.95618331083</v>
      </c>
    </row>
    <row r="456" spans="1:11" x14ac:dyDescent="0.2">
      <c r="A456" s="40">
        <f t="shared" si="41"/>
        <v>44670</v>
      </c>
      <c r="B456" s="4">
        <f t="shared" si="42"/>
        <v>15</v>
      </c>
      <c r="C456" s="4">
        <f t="shared" si="37"/>
        <v>2022</v>
      </c>
      <c r="D456" s="4">
        <f t="shared" si="38"/>
        <v>4</v>
      </c>
      <c r="E456" s="41">
        <v>447</v>
      </c>
      <c r="F456" s="51">
        <f>'Energía Transada'!G456*1000</f>
        <v>0</v>
      </c>
      <c r="G456" s="51">
        <f>CMG!F449</f>
        <v>63.516350000000003</v>
      </c>
      <c r="H456" s="18">
        <f t="shared" si="40"/>
        <v>0</v>
      </c>
      <c r="I456" s="51">
        <f>'Energía Transada'!D456</f>
        <v>397.07112307800003</v>
      </c>
      <c r="J456" s="51">
        <f>CMG!E449</f>
        <v>132.84173000000001</v>
      </c>
      <c r="K456" s="18">
        <f t="shared" si="39"/>
        <v>52747.614922724453</v>
      </c>
    </row>
    <row r="457" spans="1:11" x14ac:dyDescent="0.2">
      <c r="A457" s="40">
        <f t="shared" si="41"/>
        <v>44670</v>
      </c>
      <c r="B457" s="4">
        <f t="shared" si="42"/>
        <v>16</v>
      </c>
      <c r="C457" s="4">
        <f t="shared" si="37"/>
        <v>2022</v>
      </c>
      <c r="D457" s="4">
        <f t="shared" si="38"/>
        <v>4</v>
      </c>
      <c r="E457" s="41">
        <v>448</v>
      </c>
      <c r="F457" s="51">
        <f>'Energía Transada'!G457*1000</f>
        <v>0</v>
      </c>
      <c r="G457" s="51">
        <f>CMG!F450</f>
        <v>65.316900000000004</v>
      </c>
      <c r="H457" s="18">
        <f t="shared" si="40"/>
        <v>0</v>
      </c>
      <c r="I457" s="51">
        <f>'Energía Transada'!D457</f>
        <v>3.7549796900000003</v>
      </c>
      <c r="J457" s="51">
        <f>CMG!E450</f>
        <v>132.84173000000001</v>
      </c>
      <c r="K457" s="18">
        <f t="shared" si="39"/>
        <v>498.81799813446378</v>
      </c>
    </row>
    <row r="458" spans="1:11" x14ac:dyDescent="0.2">
      <c r="A458" s="40">
        <f t="shared" si="41"/>
        <v>44670</v>
      </c>
      <c r="B458" s="4">
        <f t="shared" si="42"/>
        <v>17</v>
      </c>
      <c r="C458" s="4">
        <f t="shared" ref="C458:C521" si="43">YEAR(A458)</f>
        <v>2022</v>
      </c>
      <c r="D458" s="4">
        <f t="shared" ref="D458:D521" si="44">MONTH(A458)</f>
        <v>4</v>
      </c>
      <c r="E458" s="41">
        <v>449</v>
      </c>
      <c r="F458" s="51">
        <f>'Energía Transada'!G458*1000</f>
        <v>0</v>
      </c>
      <c r="G458" s="51">
        <f>CMG!F451</f>
        <v>65.316900000000004</v>
      </c>
      <c r="H458" s="18">
        <f t="shared" si="40"/>
        <v>0</v>
      </c>
      <c r="I458" s="51">
        <f>'Energía Transada'!D458</f>
        <v>9.8991900000000013E-4</v>
      </c>
      <c r="J458" s="51">
        <f>CMG!E451</f>
        <v>239.35138000000001</v>
      </c>
      <c r="K458" s="18">
        <f t="shared" ref="K458:K521" si="45">I458*J458</f>
        <v>0.23693847873822005</v>
      </c>
    </row>
    <row r="459" spans="1:11" x14ac:dyDescent="0.2">
      <c r="A459" s="40">
        <f t="shared" si="41"/>
        <v>44670</v>
      </c>
      <c r="B459" s="4">
        <f t="shared" si="42"/>
        <v>18</v>
      </c>
      <c r="C459" s="4">
        <f t="shared" si="43"/>
        <v>2022</v>
      </c>
      <c r="D459" s="4">
        <f t="shared" si="44"/>
        <v>4</v>
      </c>
      <c r="E459" s="41">
        <v>450</v>
      </c>
      <c r="F459" s="51">
        <f>'Energía Transada'!G459*1000</f>
        <v>0</v>
      </c>
      <c r="G459" s="51">
        <f>CMG!F452</f>
        <v>148.95708999999999</v>
      </c>
      <c r="H459" s="18">
        <f t="shared" ref="H459:H522" si="46">F459*G459</f>
        <v>0</v>
      </c>
      <c r="I459" s="51">
        <f>'Energía Transada'!D459</f>
        <v>0</v>
      </c>
      <c r="J459" s="51">
        <f>CMG!E452</f>
        <v>271.76949000000002</v>
      </c>
      <c r="K459" s="18">
        <f t="shared" si="45"/>
        <v>0</v>
      </c>
    </row>
    <row r="460" spans="1:11" x14ac:dyDescent="0.2">
      <c r="A460" s="40">
        <f t="shared" ref="A460:A523" si="47">IF(B459=24,A459+1,A459)</f>
        <v>44670</v>
      </c>
      <c r="B460" s="4">
        <f t="shared" ref="B460:B523" si="48">IF(B459=24,1,B459+1)</f>
        <v>19</v>
      </c>
      <c r="C460" s="4">
        <f t="shared" si="43"/>
        <v>2022</v>
      </c>
      <c r="D460" s="4">
        <f t="shared" si="44"/>
        <v>4</v>
      </c>
      <c r="E460" s="41">
        <v>451</v>
      </c>
      <c r="F460" s="51">
        <f>'Energía Transada'!G460*1000</f>
        <v>7940</v>
      </c>
      <c r="G460" s="51">
        <f>CMG!F453</f>
        <v>258.24497000000002</v>
      </c>
      <c r="H460" s="18">
        <f t="shared" si="46"/>
        <v>2050465.0618000003</v>
      </c>
      <c r="I460" s="51">
        <f>'Energía Transada'!D460</f>
        <v>33.926960823000002</v>
      </c>
      <c r="J460" s="51">
        <f>CMG!E453</f>
        <v>317.54915999999997</v>
      </c>
      <c r="K460" s="18">
        <f t="shared" si="45"/>
        <v>10773.477910696558</v>
      </c>
    </row>
    <row r="461" spans="1:11" x14ac:dyDescent="0.2">
      <c r="A461" s="40">
        <f t="shared" si="47"/>
        <v>44670</v>
      </c>
      <c r="B461" s="4">
        <f t="shared" si="48"/>
        <v>20</v>
      </c>
      <c r="C461" s="4">
        <f t="shared" si="43"/>
        <v>2022</v>
      </c>
      <c r="D461" s="4">
        <f t="shared" si="44"/>
        <v>4</v>
      </c>
      <c r="E461" s="41">
        <v>452</v>
      </c>
      <c r="F461" s="51">
        <f>'Energía Transada'!G461*1000</f>
        <v>7940</v>
      </c>
      <c r="G461" s="51">
        <f>CMG!F454</f>
        <v>274.07517000000001</v>
      </c>
      <c r="H461" s="18">
        <f t="shared" si="46"/>
        <v>2176156.8498</v>
      </c>
      <c r="I461" s="51">
        <f>'Energía Transada'!D461</f>
        <v>456.08498173700002</v>
      </c>
      <c r="J461" s="51">
        <f>CMG!E454</f>
        <v>328.09992</v>
      </c>
      <c r="K461" s="18">
        <f t="shared" si="45"/>
        <v>149641.44602111116</v>
      </c>
    </row>
    <row r="462" spans="1:11" x14ac:dyDescent="0.2">
      <c r="A462" s="40">
        <f t="shared" si="47"/>
        <v>44670</v>
      </c>
      <c r="B462" s="4">
        <f t="shared" si="48"/>
        <v>21</v>
      </c>
      <c r="C462" s="4">
        <f t="shared" si="43"/>
        <v>2022</v>
      </c>
      <c r="D462" s="4">
        <f t="shared" si="44"/>
        <v>4</v>
      </c>
      <c r="E462" s="41">
        <v>453</v>
      </c>
      <c r="F462" s="51">
        <f>'Energía Transada'!G462*1000</f>
        <v>7940</v>
      </c>
      <c r="G462" s="51">
        <f>CMG!F455</f>
        <v>254.08985000000001</v>
      </c>
      <c r="H462" s="18">
        <f t="shared" si="46"/>
        <v>2017473.409</v>
      </c>
      <c r="I462" s="51">
        <f>'Energía Transada'!D462</f>
        <v>2129.058350027</v>
      </c>
      <c r="J462" s="51">
        <f>CMG!E455</f>
        <v>304.16314999999997</v>
      </c>
      <c r="K462" s="18">
        <f t="shared" si="45"/>
        <v>647581.09427801485</v>
      </c>
    </row>
    <row r="463" spans="1:11" x14ac:dyDescent="0.2">
      <c r="A463" s="40">
        <f t="shared" si="47"/>
        <v>44670</v>
      </c>
      <c r="B463" s="4">
        <f t="shared" si="48"/>
        <v>22</v>
      </c>
      <c r="C463" s="4">
        <f t="shared" si="43"/>
        <v>2022</v>
      </c>
      <c r="D463" s="4">
        <f t="shared" si="44"/>
        <v>4</v>
      </c>
      <c r="E463" s="41">
        <v>454</v>
      </c>
      <c r="F463" s="51">
        <f>'Energía Transada'!G463*1000</f>
        <v>7940</v>
      </c>
      <c r="G463" s="51">
        <f>CMG!F456</f>
        <v>227.42373000000001</v>
      </c>
      <c r="H463" s="18">
        <f t="shared" si="46"/>
        <v>1805744.4162000001</v>
      </c>
      <c r="I463" s="51">
        <f>'Energía Transada'!D463</f>
        <v>1701.9709971950001</v>
      </c>
      <c r="J463" s="51">
        <f>CMG!E456</f>
        <v>272.24203</v>
      </c>
      <c r="K463" s="18">
        <f t="shared" si="45"/>
        <v>463348.03927749116</v>
      </c>
    </row>
    <row r="464" spans="1:11" x14ac:dyDescent="0.2">
      <c r="A464" s="40">
        <f t="shared" si="47"/>
        <v>44670</v>
      </c>
      <c r="B464" s="4">
        <f t="shared" si="48"/>
        <v>23</v>
      </c>
      <c r="C464" s="4">
        <f t="shared" si="43"/>
        <v>2022</v>
      </c>
      <c r="D464" s="4">
        <f t="shared" si="44"/>
        <v>4</v>
      </c>
      <c r="E464" s="41">
        <v>455</v>
      </c>
      <c r="F464" s="51">
        <f>'Energía Transada'!G464*1000</f>
        <v>7940</v>
      </c>
      <c r="G464" s="51">
        <f>CMG!F457</f>
        <v>227.42373000000001</v>
      </c>
      <c r="H464" s="18">
        <f t="shared" si="46"/>
        <v>1805744.4162000001</v>
      </c>
      <c r="I464" s="51">
        <f>'Energía Transada'!D464</f>
        <v>2978.0662529380002</v>
      </c>
      <c r="J464" s="51">
        <f>CMG!E457</f>
        <v>272.24203</v>
      </c>
      <c r="K464" s="18">
        <f t="shared" si="45"/>
        <v>810754.80217433465</v>
      </c>
    </row>
    <row r="465" spans="1:11" x14ac:dyDescent="0.2">
      <c r="A465" s="40">
        <f t="shared" si="47"/>
        <v>44670</v>
      </c>
      <c r="B465" s="4">
        <f t="shared" si="48"/>
        <v>24</v>
      </c>
      <c r="C465" s="4">
        <f t="shared" si="43"/>
        <v>2022</v>
      </c>
      <c r="D465" s="4">
        <f t="shared" si="44"/>
        <v>4</v>
      </c>
      <c r="E465" s="41">
        <v>456</v>
      </c>
      <c r="F465" s="51">
        <f>'Energía Transada'!G465*1000</f>
        <v>7940</v>
      </c>
      <c r="G465" s="51">
        <f>CMG!F458</f>
        <v>159.66264000000001</v>
      </c>
      <c r="H465" s="18">
        <f t="shared" si="46"/>
        <v>1267721.3616000002</v>
      </c>
      <c r="I465" s="51">
        <f>'Energía Transada'!D465</f>
        <v>3766.7002735040001</v>
      </c>
      <c r="J465" s="51">
        <f>CMG!E458</f>
        <v>191.12751</v>
      </c>
      <c r="K465" s="18">
        <f t="shared" si="45"/>
        <v>719920.04419113847</v>
      </c>
    </row>
    <row r="466" spans="1:11" x14ac:dyDescent="0.2">
      <c r="A466" s="40">
        <f t="shared" si="47"/>
        <v>44671</v>
      </c>
      <c r="B466" s="4">
        <f t="shared" si="48"/>
        <v>1</v>
      </c>
      <c r="C466" s="4">
        <f t="shared" si="43"/>
        <v>2022</v>
      </c>
      <c r="D466" s="4">
        <f t="shared" si="44"/>
        <v>4</v>
      </c>
      <c r="E466" s="41">
        <v>457</v>
      </c>
      <c r="F466" s="51">
        <f>'Energía Transada'!G466*1000</f>
        <v>7940</v>
      </c>
      <c r="G466" s="51">
        <f>CMG!F459</f>
        <v>159.66264000000001</v>
      </c>
      <c r="H466" s="18">
        <f t="shared" si="46"/>
        <v>1267721.3616000002</v>
      </c>
      <c r="I466" s="51">
        <f>'Energía Transada'!D466</f>
        <v>3468.2972391829994</v>
      </c>
      <c r="J466" s="51">
        <f>CMG!E459</f>
        <v>191.12751</v>
      </c>
      <c r="K466" s="18">
        <f t="shared" si="45"/>
        <v>662887.01526492112</v>
      </c>
    </row>
    <row r="467" spans="1:11" x14ac:dyDescent="0.2">
      <c r="A467" s="40">
        <f t="shared" si="47"/>
        <v>44671</v>
      </c>
      <c r="B467" s="4">
        <f t="shared" si="48"/>
        <v>2</v>
      </c>
      <c r="C467" s="4">
        <f t="shared" si="43"/>
        <v>2022</v>
      </c>
      <c r="D467" s="4">
        <f t="shared" si="44"/>
        <v>4</v>
      </c>
      <c r="E467" s="41">
        <v>458</v>
      </c>
      <c r="F467" s="51">
        <f>'Energía Transada'!G467*1000</f>
        <v>7940</v>
      </c>
      <c r="G467" s="51">
        <f>CMG!F460</f>
        <v>209.82182</v>
      </c>
      <c r="H467" s="18">
        <f t="shared" si="46"/>
        <v>1665985.2508</v>
      </c>
      <c r="I467" s="51">
        <f>'Energía Transada'!D467</f>
        <v>4220.8398783390003</v>
      </c>
      <c r="J467" s="51">
        <f>CMG!E460</f>
        <v>246.85544999999999</v>
      </c>
      <c r="K467" s="18">
        <f t="shared" si="45"/>
        <v>1041937.3275453191</v>
      </c>
    </row>
    <row r="468" spans="1:11" x14ac:dyDescent="0.2">
      <c r="A468" s="40">
        <f t="shared" si="47"/>
        <v>44671</v>
      </c>
      <c r="B468" s="4">
        <f t="shared" si="48"/>
        <v>3</v>
      </c>
      <c r="C468" s="4">
        <f t="shared" si="43"/>
        <v>2022</v>
      </c>
      <c r="D468" s="4">
        <f t="shared" si="44"/>
        <v>4</v>
      </c>
      <c r="E468" s="41">
        <v>459</v>
      </c>
      <c r="F468" s="51">
        <f>'Energía Transada'!G468*1000</f>
        <v>7940</v>
      </c>
      <c r="G468" s="51">
        <f>CMG!F461</f>
        <v>209.82182</v>
      </c>
      <c r="H468" s="18">
        <f t="shared" si="46"/>
        <v>1665985.2508</v>
      </c>
      <c r="I468" s="51">
        <f>'Energía Transada'!D468</f>
        <v>3244.9990713140005</v>
      </c>
      <c r="J468" s="51">
        <f>CMG!E461</f>
        <v>246.85544999999999</v>
      </c>
      <c r="K468" s="18">
        <f t="shared" si="45"/>
        <v>801045.70599879965</v>
      </c>
    </row>
    <row r="469" spans="1:11" x14ac:dyDescent="0.2">
      <c r="A469" s="40">
        <f t="shared" si="47"/>
        <v>44671</v>
      </c>
      <c r="B469" s="4">
        <f t="shared" si="48"/>
        <v>4</v>
      </c>
      <c r="C469" s="4">
        <f t="shared" si="43"/>
        <v>2022</v>
      </c>
      <c r="D469" s="4">
        <f t="shared" si="44"/>
        <v>4</v>
      </c>
      <c r="E469" s="41">
        <v>460</v>
      </c>
      <c r="F469" s="51">
        <f>'Energía Transada'!G469*1000</f>
        <v>7940</v>
      </c>
      <c r="G469" s="51">
        <f>CMG!F462</f>
        <v>209.82182</v>
      </c>
      <c r="H469" s="18">
        <f t="shared" si="46"/>
        <v>1665985.2508</v>
      </c>
      <c r="I469" s="51">
        <f>'Energía Transada'!D469</f>
        <v>2340.3138811429999</v>
      </c>
      <c r="J469" s="51">
        <f>CMG!E462</f>
        <v>246.85544999999999</v>
      </c>
      <c r="K469" s="18">
        <f t="shared" si="45"/>
        <v>577719.23627080175</v>
      </c>
    </row>
    <row r="470" spans="1:11" x14ac:dyDescent="0.2">
      <c r="A470" s="40">
        <f t="shared" si="47"/>
        <v>44671</v>
      </c>
      <c r="B470" s="4">
        <f t="shared" si="48"/>
        <v>5</v>
      </c>
      <c r="C470" s="4">
        <f t="shared" si="43"/>
        <v>2022</v>
      </c>
      <c r="D470" s="4">
        <f t="shared" si="44"/>
        <v>4</v>
      </c>
      <c r="E470" s="41">
        <v>461</v>
      </c>
      <c r="F470" s="51">
        <f>'Energía Transada'!G470*1000</f>
        <v>7940</v>
      </c>
      <c r="G470" s="51">
        <f>CMG!F463</f>
        <v>209.82182</v>
      </c>
      <c r="H470" s="18">
        <f t="shared" si="46"/>
        <v>1665985.2508</v>
      </c>
      <c r="I470" s="51">
        <f>'Energía Transada'!D470</f>
        <v>1450.272523504</v>
      </c>
      <c r="J470" s="51">
        <f>CMG!E463</f>
        <v>246.85544999999999</v>
      </c>
      <c r="K470" s="18">
        <f t="shared" si="45"/>
        <v>358007.67641221546</v>
      </c>
    </row>
    <row r="471" spans="1:11" x14ac:dyDescent="0.2">
      <c r="A471" s="40">
        <f t="shared" si="47"/>
        <v>44671</v>
      </c>
      <c r="B471" s="4">
        <f t="shared" si="48"/>
        <v>6</v>
      </c>
      <c r="C471" s="4">
        <f t="shared" si="43"/>
        <v>2022</v>
      </c>
      <c r="D471" s="4">
        <f t="shared" si="44"/>
        <v>4</v>
      </c>
      <c r="E471" s="41">
        <v>462</v>
      </c>
      <c r="F471" s="51">
        <f>'Energía Transada'!G471*1000</f>
        <v>7940</v>
      </c>
      <c r="G471" s="51">
        <f>CMG!F464</f>
        <v>209.82182</v>
      </c>
      <c r="H471" s="18">
        <f t="shared" si="46"/>
        <v>1665985.2508</v>
      </c>
      <c r="I471" s="51">
        <f>'Energía Transada'!D471</f>
        <v>1984.6919480500003</v>
      </c>
      <c r="J471" s="51">
        <f>CMG!E464</f>
        <v>246.85544999999999</v>
      </c>
      <c r="K471" s="18">
        <f t="shared" si="45"/>
        <v>489932.02394725941</v>
      </c>
    </row>
    <row r="472" spans="1:11" x14ac:dyDescent="0.2">
      <c r="A472" s="40">
        <f t="shared" si="47"/>
        <v>44671</v>
      </c>
      <c r="B472" s="4">
        <f t="shared" si="48"/>
        <v>7</v>
      </c>
      <c r="C472" s="4">
        <f t="shared" si="43"/>
        <v>2022</v>
      </c>
      <c r="D472" s="4">
        <f t="shared" si="44"/>
        <v>4</v>
      </c>
      <c r="E472" s="41">
        <v>463</v>
      </c>
      <c r="F472" s="51">
        <f>'Energía Transada'!G472*1000</f>
        <v>7940</v>
      </c>
      <c r="G472" s="51">
        <f>CMG!F465</f>
        <v>209.82182</v>
      </c>
      <c r="H472" s="18">
        <f t="shared" si="46"/>
        <v>1665985.2508</v>
      </c>
      <c r="I472" s="51">
        <f>'Energía Transada'!D472</f>
        <v>947.79548751300001</v>
      </c>
      <c r="J472" s="51">
        <f>CMG!E465</f>
        <v>246.85544999999999</v>
      </c>
      <c r="K472" s="18">
        <f t="shared" si="45"/>
        <v>233968.48157799098</v>
      </c>
    </row>
    <row r="473" spans="1:11" x14ac:dyDescent="0.2">
      <c r="A473" s="40">
        <f t="shared" si="47"/>
        <v>44671</v>
      </c>
      <c r="B473" s="4">
        <f t="shared" si="48"/>
        <v>8</v>
      </c>
      <c r="C473" s="4">
        <f t="shared" si="43"/>
        <v>2022</v>
      </c>
      <c r="D473" s="4">
        <f t="shared" si="44"/>
        <v>4</v>
      </c>
      <c r="E473" s="41">
        <v>464</v>
      </c>
      <c r="F473" s="51">
        <f>'Energía Transada'!G473*1000</f>
        <v>7940</v>
      </c>
      <c r="G473" s="51">
        <f>CMG!F466</f>
        <v>212.98632000000001</v>
      </c>
      <c r="H473" s="18">
        <f t="shared" si="46"/>
        <v>1691111.3808000002</v>
      </c>
      <c r="I473" s="51">
        <f>'Energía Transada'!D473</f>
        <v>798.39214863799998</v>
      </c>
      <c r="J473" s="51">
        <f>CMG!E466</f>
        <v>250.57598999999999</v>
      </c>
      <c r="K473" s="18">
        <f t="shared" si="45"/>
        <v>200057.90305319399</v>
      </c>
    </row>
    <row r="474" spans="1:11" x14ac:dyDescent="0.2">
      <c r="A474" s="40">
        <f t="shared" si="47"/>
        <v>44671</v>
      </c>
      <c r="B474" s="4">
        <f t="shared" si="48"/>
        <v>9</v>
      </c>
      <c r="C474" s="4">
        <f t="shared" si="43"/>
        <v>2022</v>
      </c>
      <c r="D474" s="4">
        <f t="shared" si="44"/>
        <v>4</v>
      </c>
      <c r="E474" s="41">
        <v>465</v>
      </c>
      <c r="F474" s="51">
        <f>'Energía Transada'!G474*1000</f>
        <v>0</v>
      </c>
      <c r="G474" s="51">
        <f>CMG!F467</f>
        <v>215.97092000000001</v>
      </c>
      <c r="H474" s="18">
        <f t="shared" si="46"/>
        <v>0</v>
      </c>
      <c r="I474" s="51">
        <f>'Energía Transada'!D474</f>
        <v>742.43304807699985</v>
      </c>
      <c r="J474" s="51">
        <f>CMG!E467</f>
        <v>254.08392000000001</v>
      </c>
      <c r="K474" s="18">
        <f t="shared" si="45"/>
        <v>188640.2991929526</v>
      </c>
    </row>
    <row r="475" spans="1:11" x14ac:dyDescent="0.2">
      <c r="A475" s="40">
        <f t="shared" si="47"/>
        <v>44671</v>
      </c>
      <c r="B475" s="4">
        <f t="shared" si="48"/>
        <v>10</v>
      </c>
      <c r="C475" s="4">
        <f t="shared" si="43"/>
        <v>2022</v>
      </c>
      <c r="D475" s="4">
        <f t="shared" si="44"/>
        <v>4</v>
      </c>
      <c r="E475" s="41">
        <v>466</v>
      </c>
      <c r="F475" s="51">
        <f>'Energía Transada'!G475*1000</f>
        <v>0</v>
      </c>
      <c r="G475" s="51">
        <f>CMG!F468</f>
        <v>55.832560000000001</v>
      </c>
      <c r="H475" s="18">
        <f t="shared" si="46"/>
        <v>0</v>
      </c>
      <c r="I475" s="51">
        <f>'Energía Transada'!D475</f>
        <v>2028.7141037659999</v>
      </c>
      <c r="J475" s="51">
        <f>CMG!E468</f>
        <v>236.09451999999999</v>
      </c>
      <c r="K475" s="18">
        <f t="shared" si="45"/>
        <v>478968.28254586388</v>
      </c>
    </row>
    <row r="476" spans="1:11" x14ac:dyDescent="0.2">
      <c r="A476" s="40">
        <f t="shared" si="47"/>
        <v>44671</v>
      </c>
      <c r="B476" s="4">
        <f t="shared" si="48"/>
        <v>11</v>
      </c>
      <c r="C476" s="4">
        <f t="shared" si="43"/>
        <v>2022</v>
      </c>
      <c r="D476" s="4">
        <f t="shared" si="44"/>
        <v>4</v>
      </c>
      <c r="E476" s="41">
        <v>467</v>
      </c>
      <c r="F476" s="51">
        <f>'Energía Transada'!G476*1000</f>
        <v>0</v>
      </c>
      <c r="G476" s="51">
        <f>CMG!F469</f>
        <v>65.465059999999994</v>
      </c>
      <c r="H476" s="18">
        <f t="shared" si="46"/>
        <v>0</v>
      </c>
      <c r="I476" s="51">
        <f>'Energía Transada'!D476</f>
        <v>1155.5461306760001</v>
      </c>
      <c r="J476" s="51">
        <f>CMG!E469</f>
        <v>263.77366999999998</v>
      </c>
      <c r="K476" s="18">
        <f t="shared" si="45"/>
        <v>304802.64374270808</v>
      </c>
    </row>
    <row r="477" spans="1:11" x14ac:dyDescent="0.2">
      <c r="A477" s="40">
        <f t="shared" si="47"/>
        <v>44671</v>
      </c>
      <c r="B477" s="4">
        <f t="shared" si="48"/>
        <v>12</v>
      </c>
      <c r="C477" s="4">
        <f t="shared" si="43"/>
        <v>2022</v>
      </c>
      <c r="D477" s="4">
        <f t="shared" si="44"/>
        <v>4</v>
      </c>
      <c r="E477" s="41">
        <v>468</v>
      </c>
      <c r="F477" s="51">
        <f>'Energía Transada'!G477*1000</f>
        <v>0</v>
      </c>
      <c r="G477" s="51">
        <f>CMG!F470</f>
        <v>65.465059999999994</v>
      </c>
      <c r="H477" s="18">
        <f t="shared" si="46"/>
        <v>0</v>
      </c>
      <c r="I477" s="51">
        <f>'Energía Transada'!D477</f>
        <v>489.09180852700007</v>
      </c>
      <c r="J477" s="51">
        <f>CMG!E470</f>
        <v>263.77366999999998</v>
      </c>
      <c r="K477" s="18">
        <f t="shared" si="45"/>
        <v>129009.54130210409</v>
      </c>
    </row>
    <row r="478" spans="1:11" x14ac:dyDescent="0.2">
      <c r="A478" s="40">
        <f t="shared" si="47"/>
        <v>44671</v>
      </c>
      <c r="B478" s="4">
        <f t="shared" si="48"/>
        <v>13</v>
      </c>
      <c r="C478" s="4">
        <f t="shared" si="43"/>
        <v>2022</v>
      </c>
      <c r="D478" s="4">
        <f t="shared" si="44"/>
        <v>4</v>
      </c>
      <c r="E478" s="41">
        <v>469</v>
      </c>
      <c r="F478" s="51">
        <f>'Energía Transada'!G478*1000</f>
        <v>0</v>
      </c>
      <c r="G478" s="51">
        <f>CMG!F471</f>
        <v>65.465059999999994</v>
      </c>
      <c r="H478" s="18">
        <f t="shared" si="46"/>
        <v>0</v>
      </c>
      <c r="I478" s="51">
        <f>'Energía Transada'!D478</f>
        <v>194.67197790600002</v>
      </c>
      <c r="J478" s="51">
        <f>CMG!E471</f>
        <v>263.77366999999998</v>
      </c>
      <c r="K478" s="18">
        <f t="shared" si="45"/>
        <v>51349.34205842454</v>
      </c>
    </row>
    <row r="479" spans="1:11" x14ac:dyDescent="0.2">
      <c r="A479" s="40">
        <f t="shared" si="47"/>
        <v>44671</v>
      </c>
      <c r="B479" s="4">
        <f t="shared" si="48"/>
        <v>14</v>
      </c>
      <c r="C479" s="4">
        <f t="shared" si="43"/>
        <v>2022</v>
      </c>
      <c r="D479" s="4">
        <f t="shared" si="44"/>
        <v>4</v>
      </c>
      <c r="E479" s="41">
        <v>470</v>
      </c>
      <c r="F479" s="51">
        <f>'Energía Transada'!G479*1000</f>
        <v>0</v>
      </c>
      <c r="G479" s="51">
        <f>CMG!F472</f>
        <v>65.465059999999994</v>
      </c>
      <c r="H479" s="18">
        <f t="shared" si="46"/>
        <v>0</v>
      </c>
      <c r="I479" s="51">
        <f>'Energía Transada'!D479</f>
        <v>164.36222034400001</v>
      </c>
      <c r="J479" s="51">
        <f>CMG!E472</f>
        <v>263.77366999999998</v>
      </c>
      <c r="K479" s="18">
        <f t="shared" si="45"/>
        <v>43354.42606948554</v>
      </c>
    </row>
    <row r="480" spans="1:11" x14ac:dyDescent="0.2">
      <c r="A480" s="40">
        <f t="shared" si="47"/>
        <v>44671</v>
      </c>
      <c r="B480" s="4">
        <f t="shared" si="48"/>
        <v>15</v>
      </c>
      <c r="C480" s="4">
        <f t="shared" si="43"/>
        <v>2022</v>
      </c>
      <c r="D480" s="4">
        <f t="shared" si="44"/>
        <v>4</v>
      </c>
      <c r="E480" s="41">
        <v>471</v>
      </c>
      <c r="F480" s="51">
        <f>'Energía Transada'!G480*1000</f>
        <v>0</v>
      </c>
      <c r="G480" s="51">
        <f>CMG!F473</f>
        <v>62.12885</v>
      </c>
      <c r="H480" s="18">
        <f t="shared" si="46"/>
        <v>0</v>
      </c>
      <c r="I480" s="51">
        <f>'Energía Transada'!D480</f>
        <v>1354.592774773</v>
      </c>
      <c r="J480" s="51">
        <f>CMG!E473</f>
        <v>264.87756000000002</v>
      </c>
      <c r="K480" s="18">
        <f t="shared" si="45"/>
        <v>358801.22897550178</v>
      </c>
    </row>
    <row r="481" spans="1:11" x14ac:dyDescent="0.2">
      <c r="A481" s="40">
        <f t="shared" si="47"/>
        <v>44671</v>
      </c>
      <c r="B481" s="4">
        <f t="shared" si="48"/>
        <v>16</v>
      </c>
      <c r="C481" s="4">
        <f t="shared" si="43"/>
        <v>2022</v>
      </c>
      <c r="D481" s="4">
        <f t="shared" si="44"/>
        <v>4</v>
      </c>
      <c r="E481" s="41">
        <v>472</v>
      </c>
      <c r="F481" s="51">
        <f>'Energía Transada'!G481*1000</f>
        <v>0</v>
      </c>
      <c r="G481" s="51">
        <f>CMG!F474</f>
        <v>43.746949999999998</v>
      </c>
      <c r="H481" s="18">
        <f t="shared" si="46"/>
        <v>0</v>
      </c>
      <c r="I481" s="51">
        <f>'Energía Transada'!D481</f>
        <v>813.43852043300001</v>
      </c>
      <c r="J481" s="51">
        <f>CMG!E474</f>
        <v>267.07717000000002</v>
      </c>
      <c r="K481" s="18">
        <f t="shared" si="45"/>
        <v>217250.85800623283</v>
      </c>
    </row>
    <row r="482" spans="1:11" x14ac:dyDescent="0.2">
      <c r="A482" s="40">
        <f t="shared" si="47"/>
        <v>44671</v>
      </c>
      <c r="B482" s="4">
        <f t="shared" si="48"/>
        <v>17</v>
      </c>
      <c r="C482" s="4">
        <f t="shared" si="43"/>
        <v>2022</v>
      </c>
      <c r="D482" s="4">
        <f t="shared" si="44"/>
        <v>4</v>
      </c>
      <c r="E482" s="41">
        <v>473</v>
      </c>
      <c r="F482" s="51">
        <f>'Energía Transada'!G482*1000</f>
        <v>0</v>
      </c>
      <c r="G482" s="51">
        <f>CMG!F475</f>
        <v>43.746949999999998</v>
      </c>
      <c r="H482" s="18">
        <f t="shared" si="46"/>
        <v>0</v>
      </c>
      <c r="I482" s="51">
        <f>'Energía Transada'!D482</f>
        <v>900.91029240099999</v>
      </c>
      <c r="J482" s="51">
        <f>CMG!E475</f>
        <v>267.07717000000002</v>
      </c>
      <c r="K482" s="18">
        <f t="shared" si="45"/>
        <v>240612.57131833161</v>
      </c>
    </row>
    <row r="483" spans="1:11" x14ac:dyDescent="0.2">
      <c r="A483" s="40">
        <f t="shared" si="47"/>
        <v>44671</v>
      </c>
      <c r="B483" s="4">
        <f t="shared" si="48"/>
        <v>18</v>
      </c>
      <c r="C483" s="4">
        <f t="shared" si="43"/>
        <v>2022</v>
      </c>
      <c r="D483" s="4">
        <f t="shared" si="44"/>
        <v>4</v>
      </c>
      <c r="E483" s="41">
        <v>474</v>
      </c>
      <c r="F483" s="51">
        <f>'Energía Transada'!G483*1000</f>
        <v>0</v>
      </c>
      <c r="G483" s="51">
        <f>CMG!F476</f>
        <v>139.19707</v>
      </c>
      <c r="H483" s="18">
        <f t="shared" si="46"/>
        <v>0</v>
      </c>
      <c r="I483" s="51">
        <f>'Energía Transada'!D483</f>
        <v>234.341405382</v>
      </c>
      <c r="J483" s="51">
        <f>CMG!E476</f>
        <v>267.07717000000002</v>
      </c>
      <c r="K483" s="18">
        <f t="shared" si="45"/>
        <v>62587.239363247332</v>
      </c>
    </row>
    <row r="484" spans="1:11" x14ac:dyDescent="0.2">
      <c r="A484" s="40">
        <f t="shared" si="47"/>
        <v>44671</v>
      </c>
      <c r="B484" s="4">
        <f t="shared" si="48"/>
        <v>19</v>
      </c>
      <c r="C484" s="4">
        <f t="shared" si="43"/>
        <v>2022</v>
      </c>
      <c r="D484" s="4">
        <f t="shared" si="44"/>
        <v>4</v>
      </c>
      <c r="E484" s="41">
        <v>475</v>
      </c>
      <c r="F484" s="51">
        <f>'Energía Transada'!G484*1000</f>
        <v>7940</v>
      </c>
      <c r="G484" s="51">
        <f>CMG!F477</f>
        <v>227.46779000000001</v>
      </c>
      <c r="H484" s="18">
        <f t="shared" si="46"/>
        <v>1806094.2526</v>
      </c>
      <c r="I484" s="51">
        <f>'Energía Transada'!D484</f>
        <v>746.57607774400003</v>
      </c>
      <c r="J484" s="51">
        <f>CMG!E477</f>
        <v>276.78327000000002</v>
      </c>
      <c r="K484" s="18">
        <f t="shared" si="45"/>
        <v>206639.76810175856</v>
      </c>
    </row>
    <row r="485" spans="1:11" x14ac:dyDescent="0.2">
      <c r="A485" s="40">
        <f t="shared" si="47"/>
        <v>44671</v>
      </c>
      <c r="B485" s="4">
        <f t="shared" si="48"/>
        <v>20</v>
      </c>
      <c r="C485" s="4">
        <f t="shared" si="43"/>
        <v>2022</v>
      </c>
      <c r="D485" s="4">
        <f t="shared" si="44"/>
        <v>4</v>
      </c>
      <c r="E485" s="41">
        <v>476</v>
      </c>
      <c r="F485" s="51">
        <f>'Energía Transada'!G485*1000</f>
        <v>7940</v>
      </c>
      <c r="G485" s="51">
        <f>CMG!F478</f>
        <v>256.97858000000002</v>
      </c>
      <c r="H485" s="18">
        <f t="shared" si="46"/>
        <v>2040409.9252000002</v>
      </c>
      <c r="I485" s="51">
        <f>'Energía Transada'!D485</f>
        <v>5223.560570564</v>
      </c>
      <c r="J485" s="51">
        <f>CMG!E478</f>
        <v>303.48935999999998</v>
      </c>
      <c r="K485" s="18">
        <f t="shared" si="45"/>
        <v>1585295.0544817031</v>
      </c>
    </row>
    <row r="486" spans="1:11" x14ac:dyDescent="0.2">
      <c r="A486" s="40">
        <f t="shared" si="47"/>
        <v>44671</v>
      </c>
      <c r="B486" s="4">
        <f t="shared" si="48"/>
        <v>21</v>
      </c>
      <c r="C486" s="4">
        <f t="shared" si="43"/>
        <v>2022</v>
      </c>
      <c r="D486" s="4">
        <f t="shared" si="44"/>
        <v>4</v>
      </c>
      <c r="E486" s="41">
        <v>477</v>
      </c>
      <c r="F486" s="51">
        <f>'Energía Transada'!G486*1000</f>
        <v>7940</v>
      </c>
      <c r="G486" s="51">
        <f>CMG!F479</f>
        <v>247.63227000000001</v>
      </c>
      <c r="H486" s="18">
        <f t="shared" si="46"/>
        <v>1966200.2238</v>
      </c>
      <c r="I486" s="51">
        <f>'Energía Transada'!D486</f>
        <v>7660.2886150000004</v>
      </c>
      <c r="J486" s="51">
        <f>CMG!E479</f>
        <v>292.45040999999998</v>
      </c>
      <c r="K486" s="18">
        <f t="shared" si="45"/>
        <v>2240254.5461750822</v>
      </c>
    </row>
    <row r="487" spans="1:11" x14ac:dyDescent="0.2">
      <c r="A487" s="40">
        <f t="shared" si="47"/>
        <v>44671</v>
      </c>
      <c r="B487" s="4">
        <f t="shared" si="48"/>
        <v>22</v>
      </c>
      <c r="C487" s="4">
        <f t="shared" si="43"/>
        <v>2022</v>
      </c>
      <c r="D487" s="4">
        <f t="shared" si="44"/>
        <v>4</v>
      </c>
      <c r="E487" s="41">
        <v>478</v>
      </c>
      <c r="F487" s="51">
        <f>'Energía Transada'!G487*1000</f>
        <v>7940</v>
      </c>
      <c r="G487" s="51">
        <f>CMG!F480</f>
        <v>239.49615</v>
      </c>
      <c r="H487" s="18">
        <f t="shared" si="46"/>
        <v>1901599.4310000001</v>
      </c>
      <c r="I487" s="51">
        <f>'Energía Transada'!D487</f>
        <v>8640.8239329999997</v>
      </c>
      <c r="J487" s="51">
        <f>CMG!E480</f>
        <v>282.85061000000002</v>
      </c>
      <c r="K487" s="18">
        <f t="shared" si="45"/>
        <v>2444062.3203516491</v>
      </c>
    </row>
    <row r="488" spans="1:11" x14ac:dyDescent="0.2">
      <c r="A488" s="40">
        <f t="shared" si="47"/>
        <v>44671</v>
      </c>
      <c r="B488" s="4">
        <f t="shared" si="48"/>
        <v>23</v>
      </c>
      <c r="C488" s="4">
        <f t="shared" si="43"/>
        <v>2022</v>
      </c>
      <c r="D488" s="4">
        <f t="shared" si="44"/>
        <v>4</v>
      </c>
      <c r="E488" s="41">
        <v>479</v>
      </c>
      <c r="F488" s="51">
        <f>'Energía Transada'!G488*1000</f>
        <v>7940</v>
      </c>
      <c r="G488" s="51">
        <f>CMG!F481</f>
        <v>239.49615</v>
      </c>
      <c r="H488" s="18">
        <f t="shared" si="46"/>
        <v>1901599.4310000001</v>
      </c>
      <c r="I488" s="51">
        <f>'Energía Transada'!D488</f>
        <v>11062.034137000001</v>
      </c>
      <c r="J488" s="51">
        <f>CMG!E481</f>
        <v>282.85061000000002</v>
      </c>
      <c r="K488" s="18">
        <f t="shared" si="45"/>
        <v>3128903.1034912737</v>
      </c>
    </row>
    <row r="489" spans="1:11" x14ac:dyDescent="0.2">
      <c r="A489" s="40">
        <f t="shared" si="47"/>
        <v>44671</v>
      </c>
      <c r="B489" s="4">
        <f t="shared" si="48"/>
        <v>24</v>
      </c>
      <c r="C489" s="4">
        <f t="shared" si="43"/>
        <v>2022</v>
      </c>
      <c r="D489" s="4">
        <f t="shared" si="44"/>
        <v>4</v>
      </c>
      <c r="E489" s="41">
        <v>480</v>
      </c>
      <c r="F489" s="51">
        <f>'Energía Transada'!G489*1000</f>
        <v>7940</v>
      </c>
      <c r="G489" s="51">
        <f>CMG!F482</f>
        <v>239.49615</v>
      </c>
      <c r="H489" s="18">
        <f t="shared" si="46"/>
        <v>1901599.4310000001</v>
      </c>
      <c r="I489" s="51">
        <f>'Energía Transada'!D489</f>
        <v>14560.793317</v>
      </c>
      <c r="J489" s="51">
        <f>CMG!E482</f>
        <v>282.85061000000002</v>
      </c>
      <c r="K489" s="18">
        <f t="shared" si="45"/>
        <v>4118529.2717973734</v>
      </c>
    </row>
    <row r="490" spans="1:11" x14ac:dyDescent="0.2">
      <c r="A490" s="40">
        <f t="shared" si="47"/>
        <v>44672</v>
      </c>
      <c r="B490" s="4">
        <f t="shared" si="48"/>
        <v>1</v>
      </c>
      <c r="C490" s="4">
        <f t="shared" si="43"/>
        <v>2022</v>
      </c>
      <c r="D490" s="4">
        <f t="shared" si="44"/>
        <v>4</v>
      </c>
      <c r="E490" s="41">
        <v>481</v>
      </c>
      <c r="F490" s="51">
        <f>'Energía Transada'!G490*1000</f>
        <v>7940</v>
      </c>
      <c r="G490" s="51">
        <f>CMG!F483</f>
        <v>239.49615</v>
      </c>
      <c r="H490" s="18">
        <f t="shared" si="46"/>
        <v>1901599.4310000001</v>
      </c>
      <c r="I490" s="51">
        <f>'Energía Transada'!D490</f>
        <v>15121.844374</v>
      </c>
      <c r="J490" s="51">
        <f>CMG!E483</f>
        <v>282.85061000000002</v>
      </c>
      <c r="K490" s="18">
        <f t="shared" si="45"/>
        <v>4277222.9055109685</v>
      </c>
    </row>
    <row r="491" spans="1:11" x14ac:dyDescent="0.2">
      <c r="A491" s="40">
        <f t="shared" si="47"/>
        <v>44672</v>
      </c>
      <c r="B491" s="4">
        <f t="shared" si="48"/>
        <v>2</v>
      </c>
      <c r="C491" s="4">
        <f t="shared" si="43"/>
        <v>2022</v>
      </c>
      <c r="D491" s="4">
        <f t="shared" si="44"/>
        <v>4</v>
      </c>
      <c r="E491" s="41">
        <v>482</v>
      </c>
      <c r="F491" s="51">
        <f>'Energía Transada'!G491*1000</f>
        <v>7940</v>
      </c>
      <c r="G491" s="51">
        <f>CMG!F484</f>
        <v>256.67943000000002</v>
      </c>
      <c r="H491" s="18">
        <f t="shared" si="46"/>
        <v>2038034.6742000002</v>
      </c>
      <c r="I491" s="51">
        <f>'Energía Transada'!D491</f>
        <v>15570.256401000001</v>
      </c>
      <c r="J491" s="51">
        <f>CMG!E484</f>
        <v>214.15043</v>
      </c>
      <c r="K491" s="18">
        <f t="shared" si="45"/>
        <v>3334377.1034844024</v>
      </c>
    </row>
    <row r="492" spans="1:11" x14ac:dyDescent="0.2">
      <c r="A492" s="40">
        <f t="shared" si="47"/>
        <v>44672</v>
      </c>
      <c r="B492" s="4">
        <f t="shared" si="48"/>
        <v>3</v>
      </c>
      <c r="C492" s="4">
        <f t="shared" si="43"/>
        <v>2022</v>
      </c>
      <c r="D492" s="4">
        <f t="shared" si="44"/>
        <v>4</v>
      </c>
      <c r="E492" s="41">
        <v>483</v>
      </c>
      <c r="F492" s="51">
        <f>'Energía Transada'!G492*1000</f>
        <v>7940</v>
      </c>
      <c r="G492" s="51">
        <f>CMG!F485</f>
        <v>256.67943000000002</v>
      </c>
      <c r="H492" s="18">
        <f t="shared" si="46"/>
        <v>2038034.6742000002</v>
      </c>
      <c r="I492" s="51">
        <f>'Energía Transada'!D492</f>
        <v>16446.071641999999</v>
      </c>
      <c r="J492" s="51">
        <f>CMG!E485</f>
        <v>214.15043</v>
      </c>
      <c r="K492" s="18">
        <f t="shared" si="45"/>
        <v>3521933.3139451058</v>
      </c>
    </row>
    <row r="493" spans="1:11" x14ac:dyDescent="0.2">
      <c r="A493" s="40">
        <f t="shared" si="47"/>
        <v>44672</v>
      </c>
      <c r="B493" s="4">
        <f t="shared" si="48"/>
        <v>4</v>
      </c>
      <c r="C493" s="4">
        <f t="shared" si="43"/>
        <v>2022</v>
      </c>
      <c r="D493" s="4">
        <f t="shared" si="44"/>
        <v>4</v>
      </c>
      <c r="E493" s="41">
        <v>484</v>
      </c>
      <c r="F493" s="51">
        <f>'Energía Transada'!G493*1000</f>
        <v>7940</v>
      </c>
      <c r="G493" s="51">
        <f>CMG!F486</f>
        <v>256.67943000000002</v>
      </c>
      <c r="H493" s="18">
        <f t="shared" si="46"/>
        <v>2038034.6742000002</v>
      </c>
      <c r="I493" s="51">
        <f>'Energía Transada'!D493</f>
        <v>16458.151234000001</v>
      </c>
      <c r="J493" s="51">
        <f>CMG!E486</f>
        <v>214.15043</v>
      </c>
      <c r="K493" s="18">
        <f t="shared" si="45"/>
        <v>3524520.1637661308</v>
      </c>
    </row>
    <row r="494" spans="1:11" x14ac:dyDescent="0.2">
      <c r="A494" s="40">
        <f t="shared" si="47"/>
        <v>44672</v>
      </c>
      <c r="B494" s="4">
        <f t="shared" si="48"/>
        <v>5</v>
      </c>
      <c r="C494" s="4">
        <f t="shared" si="43"/>
        <v>2022</v>
      </c>
      <c r="D494" s="4">
        <f t="shared" si="44"/>
        <v>4</v>
      </c>
      <c r="E494" s="41">
        <v>485</v>
      </c>
      <c r="F494" s="51">
        <f>'Energía Transada'!G494*1000</f>
        <v>7940</v>
      </c>
      <c r="G494" s="51">
        <f>CMG!F487</f>
        <v>236.49493000000001</v>
      </c>
      <c r="H494" s="18">
        <f t="shared" si="46"/>
        <v>1877769.7442000001</v>
      </c>
      <c r="I494" s="51">
        <f>'Energía Transada'!D494</f>
        <v>16407.818614250002</v>
      </c>
      <c r="J494" s="51">
        <f>CMG!E487</f>
        <v>197.31228999999999</v>
      </c>
      <c r="K494" s="18">
        <f t="shared" si="45"/>
        <v>3237464.2646822943</v>
      </c>
    </row>
    <row r="495" spans="1:11" x14ac:dyDescent="0.2">
      <c r="A495" s="40">
        <f t="shared" si="47"/>
        <v>44672</v>
      </c>
      <c r="B495" s="4">
        <f t="shared" si="48"/>
        <v>6</v>
      </c>
      <c r="C495" s="4">
        <f t="shared" si="43"/>
        <v>2022</v>
      </c>
      <c r="D495" s="4">
        <f t="shared" si="44"/>
        <v>4</v>
      </c>
      <c r="E495" s="41">
        <v>486</v>
      </c>
      <c r="F495" s="51">
        <f>'Energía Transada'!G495*1000</f>
        <v>7940</v>
      </c>
      <c r="G495" s="51">
        <f>CMG!F488</f>
        <v>84.96799</v>
      </c>
      <c r="H495" s="18">
        <f t="shared" si="46"/>
        <v>674645.8406</v>
      </c>
      <c r="I495" s="51">
        <f>'Energía Transada'!D495</f>
        <v>16590.135247000002</v>
      </c>
      <c r="J495" s="51">
        <f>CMG!E488</f>
        <v>70.887119999999996</v>
      </c>
      <c r="K495" s="18">
        <f t="shared" si="45"/>
        <v>1176026.9080703186</v>
      </c>
    </row>
    <row r="496" spans="1:11" x14ac:dyDescent="0.2">
      <c r="A496" s="40">
        <f t="shared" si="47"/>
        <v>44672</v>
      </c>
      <c r="B496" s="4">
        <f t="shared" si="48"/>
        <v>7</v>
      </c>
      <c r="C496" s="4">
        <f t="shared" si="43"/>
        <v>2022</v>
      </c>
      <c r="D496" s="4">
        <f t="shared" si="44"/>
        <v>4</v>
      </c>
      <c r="E496" s="41">
        <v>487</v>
      </c>
      <c r="F496" s="51">
        <f>'Energía Transada'!G496*1000</f>
        <v>7940</v>
      </c>
      <c r="G496" s="51">
        <f>CMG!F489</f>
        <v>245.71582000000001</v>
      </c>
      <c r="H496" s="18">
        <f t="shared" si="46"/>
        <v>1950983.6108000001</v>
      </c>
      <c r="I496" s="51">
        <f>'Energía Transada'!D496</f>
        <v>16055.629128</v>
      </c>
      <c r="J496" s="51">
        <f>CMG!E489</f>
        <v>205.00317999999999</v>
      </c>
      <c r="K496" s="18">
        <f t="shared" si="45"/>
        <v>3291455.0281406268</v>
      </c>
    </row>
    <row r="497" spans="1:11" x14ac:dyDescent="0.2">
      <c r="A497" s="40">
        <f t="shared" si="47"/>
        <v>44672</v>
      </c>
      <c r="B497" s="4">
        <f t="shared" si="48"/>
        <v>8</v>
      </c>
      <c r="C497" s="4">
        <f t="shared" si="43"/>
        <v>2022</v>
      </c>
      <c r="D497" s="4">
        <f t="shared" si="44"/>
        <v>4</v>
      </c>
      <c r="E497" s="41">
        <v>488</v>
      </c>
      <c r="F497" s="51">
        <f>'Energía Transada'!G497*1000</f>
        <v>7940</v>
      </c>
      <c r="G497" s="51">
        <f>CMG!F490</f>
        <v>307.6275</v>
      </c>
      <c r="H497" s="18">
        <f t="shared" si="46"/>
        <v>2442562.35</v>
      </c>
      <c r="I497" s="51">
        <f>'Energía Transada'!D497</f>
        <v>14959.666302</v>
      </c>
      <c r="J497" s="51">
        <f>CMG!E490</f>
        <v>256.65487999999999</v>
      </c>
      <c r="K497" s="18">
        <f t="shared" si="45"/>
        <v>3839471.3595798537</v>
      </c>
    </row>
    <row r="498" spans="1:11" x14ac:dyDescent="0.2">
      <c r="A498" s="40">
        <f t="shared" si="47"/>
        <v>44672</v>
      </c>
      <c r="B498" s="4">
        <f t="shared" si="48"/>
        <v>9</v>
      </c>
      <c r="C498" s="4">
        <f t="shared" si="43"/>
        <v>2022</v>
      </c>
      <c r="D498" s="4">
        <f t="shared" si="44"/>
        <v>4</v>
      </c>
      <c r="E498" s="41">
        <v>489</v>
      </c>
      <c r="F498" s="51">
        <f>'Energía Transada'!G498*1000</f>
        <v>0</v>
      </c>
      <c r="G498" s="51">
        <f>CMG!F491</f>
        <v>293.57117</v>
      </c>
      <c r="H498" s="18">
        <f t="shared" si="46"/>
        <v>0</v>
      </c>
      <c r="I498" s="51">
        <f>'Energía Transada'!D498</f>
        <v>15634.355750999999</v>
      </c>
      <c r="J498" s="51">
        <f>CMG!E491</f>
        <v>244.93036000000001</v>
      </c>
      <c r="K498" s="18">
        <f t="shared" si="45"/>
        <v>3829328.3824605001</v>
      </c>
    </row>
    <row r="499" spans="1:11" x14ac:dyDescent="0.2">
      <c r="A499" s="40">
        <f t="shared" si="47"/>
        <v>44672</v>
      </c>
      <c r="B499" s="4">
        <f t="shared" si="48"/>
        <v>10</v>
      </c>
      <c r="C499" s="4">
        <f t="shared" si="43"/>
        <v>2022</v>
      </c>
      <c r="D499" s="4">
        <f t="shared" si="44"/>
        <v>4</v>
      </c>
      <c r="E499" s="41">
        <v>490</v>
      </c>
      <c r="F499" s="51">
        <f>'Energía Transada'!G499*1000</f>
        <v>0</v>
      </c>
      <c r="G499" s="51">
        <f>CMG!F492</f>
        <v>126.1879</v>
      </c>
      <c r="H499" s="18">
        <f t="shared" si="46"/>
        <v>0</v>
      </c>
      <c r="I499" s="51">
        <f>'Energía Transada'!D499</f>
        <v>10773.084987</v>
      </c>
      <c r="J499" s="51">
        <f>CMG!E492</f>
        <v>137.62606</v>
      </c>
      <c r="K499" s="18">
        <f t="shared" si="45"/>
        <v>1482657.2408059612</v>
      </c>
    </row>
    <row r="500" spans="1:11" x14ac:dyDescent="0.2">
      <c r="A500" s="40">
        <f t="shared" si="47"/>
        <v>44672</v>
      </c>
      <c r="B500" s="4">
        <f t="shared" si="48"/>
        <v>11</v>
      </c>
      <c r="C500" s="4">
        <f t="shared" si="43"/>
        <v>2022</v>
      </c>
      <c r="D500" s="4">
        <f t="shared" si="44"/>
        <v>4</v>
      </c>
      <c r="E500" s="41">
        <v>491</v>
      </c>
      <c r="F500" s="51">
        <f>'Energía Transada'!G500*1000</f>
        <v>0</v>
      </c>
      <c r="G500" s="51">
        <f>CMG!F493</f>
        <v>126.1879</v>
      </c>
      <c r="H500" s="18">
        <f t="shared" si="46"/>
        <v>0</v>
      </c>
      <c r="I500" s="51">
        <f>'Energía Transada'!D500</f>
        <v>11114.053762</v>
      </c>
      <c r="J500" s="51">
        <f>CMG!E493</f>
        <v>137.62606</v>
      </c>
      <c r="K500" s="18">
        <f t="shared" si="45"/>
        <v>1529583.4298922375</v>
      </c>
    </row>
    <row r="501" spans="1:11" x14ac:dyDescent="0.2">
      <c r="A501" s="40">
        <f t="shared" si="47"/>
        <v>44672</v>
      </c>
      <c r="B501" s="4">
        <f t="shared" si="48"/>
        <v>12</v>
      </c>
      <c r="C501" s="4">
        <f t="shared" si="43"/>
        <v>2022</v>
      </c>
      <c r="D501" s="4">
        <f t="shared" si="44"/>
        <v>4</v>
      </c>
      <c r="E501" s="41">
        <v>492</v>
      </c>
      <c r="F501" s="51">
        <f>'Energía Transada'!G501*1000</f>
        <v>0</v>
      </c>
      <c r="G501" s="51">
        <f>CMG!F494</f>
        <v>126.1879</v>
      </c>
      <c r="H501" s="18">
        <f t="shared" si="46"/>
        <v>0</v>
      </c>
      <c r="I501" s="51">
        <f>'Energía Transada'!D501</f>
        <v>12233.618502000001</v>
      </c>
      <c r="J501" s="51">
        <f>CMG!E494</f>
        <v>137.62606</v>
      </c>
      <c r="K501" s="18">
        <f t="shared" si="45"/>
        <v>1683664.7139733622</v>
      </c>
    </row>
    <row r="502" spans="1:11" x14ac:dyDescent="0.2">
      <c r="A502" s="40">
        <f t="shared" si="47"/>
        <v>44672</v>
      </c>
      <c r="B502" s="4">
        <f t="shared" si="48"/>
        <v>13</v>
      </c>
      <c r="C502" s="4">
        <f t="shared" si="43"/>
        <v>2022</v>
      </c>
      <c r="D502" s="4">
        <f t="shared" si="44"/>
        <v>4</v>
      </c>
      <c r="E502" s="41">
        <v>493</v>
      </c>
      <c r="F502" s="51">
        <f>'Energía Transada'!G502*1000</f>
        <v>0</v>
      </c>
      <c r="G502" s="51">
        <f>CMG!F495</f>
        <v>126.1879</v>
      </c>
      <c r="H502" s="18">
        <f t="shared" si="46"/>
        <v>0</v>
      </c>
      <c r="I502" s="51">
        <f>'Energía Transada'!D502</f>
        <v>13951.141632750001</v>
      </c>
      <c r="J502" s="51">
        <f>CMG!E495</f>
        <v>137.62606</v>
      </c>
      <c r="K502" s="18">
        <f t="shared" si="45"/>
        <v>1920040.6554173497</v>
      </c>
    </row>
    <row r="503" spans="1:11" x14ac:dyDescent="0.2">
      <c r="A503" s="40">
        <f t="shared" si="47"/>
        <v>44672</v>
      </c>
      <c r="B503" s="4">
        <f t="shared" si="48"/>
        <v>14</v>
      </c>
      <c r="C503" s="4">
        <f t="shared" si="43"/>
        <v>2022</v>
      </c>
      <c r="D503" s="4">
        <f t="shared" si="44"/>
        <v>4</v>
      </c>
      <c r="E503" s="41">
        <v>494</v>
      </c>
      <c r="F503" s="51">
        <f>'Energía Transada'!G503*1000</f>
        <v>0</v>
      </c>
      <c r="G503" s="51">
        <f>CMG!F496</f>
        <v>116.18974</v>
      </c>
      <c r="H503" s="18">
        <f t="shared" si="46"/>
        <v>0</v>
      </c>
      <c r="I503" s="51">
        <f>'Energía Transada'!D503</f>
        <v>12617.082905000001</v>
      </c>
      <c r="J503" s="51">
        <f>CMG!E496</f>
        <v>126.72790000000001</v>
      </c>
      <c r="K503" s="18">
        <f t="shared" si="45"/>
        <v>1598936.4206765497</v>
      </c>
    </row>
    <row r="504" spans="1:11" x14ac:dyDescent="0.2">
      <c r="A504" s="40">
        <f t="shared" si="47"/>
        <v>44672</v>
      </c>
      <c r="B504" s="4">
        <f t="shared" si="48"/>
        <v>15</v>
      </c>
      <c r="C504" s="4">
        <f t="shared" si="43"/>
        <v>2022</v>
      </c>
      <c r="D504" s="4">
        <f t="shared" si="44"/>
        <v>4</v>
      </c>
      <c r="E504" s="41">
        <v>495</v>
      </c>
      <c r="F504" s="51">
        <f>'Energía Transada'!G504*1000</f>
        <v>0</v>
      </c>
      <c r="G504" s="51">
        <f>CMG!F497</f>
        <v>67.622579999999999</v>
      </c>
      <c r="H504" s="18">
        <f t="shared" si="46"/>
        <v>0</v>
      </c>
      <c r="I504" s="51">
        <f>'Energía Transada'!D504</f>
        <v>15191.920611</v>
      </c>
      <c r="J504" s="51">
        <f>CMG!E497</f>
        <v>73.758930000000007</v>
      </c>
      <c r="K504" s="18">
        <f t="shared" si="45"/>
        <v>1120539.8089123063</v>
      </c>
    </row>
    <row r="505" spans="1:11" x14ac:dyDescent="0.2">
      <c r="A505" s="40">
        <f t="shared" si="47"/>
        <v>44672</v>
      </c>
      <c r="B505" s="4">
        <f t="shared" si="48"/>
        <v>16</v>
      </c>
      <c r="C505" s="4">
        <f t="shared" si="43"/>
        <v>2022</v>
      </c>
      <c r="D505" s="4">
        <f t="shared" si="44"/>
        <v>4</v>
      </c>
      <c r="E505" s="41">
        <v>496</v>
      </c>
      <c r="F505" s="51">
        <f>'Energía Transada'!G505*1000</f>
        <v>0</v>
      </c>
      <c r="G505" s="51">
        <f>CMG!F498</f>
        <v>110.42975</v>
      </c>
      <c r="H505" s="18">
        <f t="shared" si="46"/>
        <v>0</v>
      </c>
      <c r="I505" s="51">
        <f>'Energía Transada'!D505</f>
        <v>14143.891650000001</v>
      </c>
      <c r="J505" s="51">
        <f>CMG!E498</f>
        <v>120.4361</v>
      </c>
      <c r="K505" s="18">
        <f t="shared" si="45"/>
        <v>1703435.149148565</v>
      </c>
    </row>
    <row r="506" spans="1:11" x14ac:dyDescent="0.2">
      <c r="A506" s="40">
        <f t="shared" si="47"/>
        <v>44672</v>
      </c>
      <c r="B506" s="4">
        <f t="shared" si="48"/>
        <v>17</v>
      </c>
      <c r="C506" s="4">
        <f t="shared" si="43"/>
        <v>2022</v>
      </c>
      <c r="D506" s="4">
        <f t="shared" si="44"/>
        <v>4</v>
      </c>
      <c r="E506" s="41">
        <v>497</v>
      </c>
      <c r="F506" s="51">
        <f>'Energía Transada'!G506*1000</f>
        <v>0</v>
      </c>
      <c r="G506" s="51">
        <f>CMG!F499</f>
        <v>110.42975</v>
      </c>
      <c r="H506" s="18">
        <f t="shared" si="46"/>
        <v>0</v>
      </c>
      <c r="I506" s="51">
        <f>'Energía Transada'!D506</f>
        <v>12050.113115250002</v>
      </c>
      <c r="J506" s="51">
        <f>CMG!E499</f>
        <v>120.4361</v>
      </c>
      <c r="K506" s="18">
        <f t="shared" si="45"/>
        <v>1451268.6281595607</v>
      </c>
    </row>
    <row r="507" spans="1:11" x14ac:dyDescent="0.2">
      <c r="A507" s="40">
        <f t="shared" si="47"/>
        <v>44672</v>
      </c>
      <c r="B507" s="4">
        <f t="shared" si="48"/>
        <v>18</v>
      </c>
      <c r="C507" s="4">
        <f t="shared" si="43"/>
        <v>2022</v>
      </c>
      <c r="D507" s="4">
        <f t="shared" si="44"/>
        <v>4</v>
      </c>
      <c r="E507" s="41">
        <v>498</v>
      </c>
      <c r="F507" s="51">
        <f>'Energía Transada'!G507*1000</f>
        <v>0</v>
      </c>
      <c r="G507" s="51">
        <f>CMG!F500</f>
        <v>108.63794</v>
      </c>
      <c r="H507" s="18">
        <f t="shared" si="46"/>
        <v>0</v>
      </c>
      <c r="I507" s="51">
        <f>'Energía Transada'!D507</f>
        <v>8561.4592420000008</v>
      </c>
      <c r="J507" s="51">
        <f>CMG!E500</f>
        <v>118.48882999999999</v>
      </c>
      <c r="K507" s="18">
        <f t="shared" si="45"/>
        <v>1014437.2886772669</v>
      </c>
    </row>
    <row r="508" spans="1:11" x14ac:dyDescent="0.2">
      <c r="A508" s="40">
        <f t="shared" si="47"/>
        <v>44672</v>
      </c>
      <c r="B508" s="4">
        <f t="shared" si="48"/>
        <v>19</v>
      </c>
      <c r="C508" s="4">
        <f t="shared" si="43"/>
        <v>2022</v>
      </c>
      <c r="D508" s="4">
        <f t="shared" si="44"/>
        <v>4</v>
      </c>
      <c r="E508" s="41">
        <v>499</v>
      </c>
      <c r="F508" s="51">
        <f>'Energía Transada'!G508*1000</f>
        <v>7940</v>
      </c>
      <c r="G508" s="51">
        <f>CMG!F501</f>
        <v>110.42975</v>
      </c>
      <c r="H508" s="18">
        <f t="shared" si="46"/>
        <v>876812.21499999997</v>
      </c>
      <c r="I508" s="51">
        <f>'Energía Transada'!D508</f>
        <v>5392.2671268479999</v>
      </c>
      <c r="J508" s="51">
        <f>CMG!E501</f>
        <v>120.4361</v>
      </c>
      <c r="K508" s="18">
        <f t="shared" si="45"/>
        <v>649423.62291577843</v>
      </c>
    </row>
    <row r="509" spans="1:11" x14ac:dyDescent="0.2">
      <c r="A509" s="40">
        <f t="shared" si="47"/>
        <v>44672</v>
      </c>
      <c r="B509" s="4">
        <f t="shared" si="48"/>
        <v>20</v>
      </c>
      <c r="C509" s="4">
        <f t="shared" si="43"/>
        <v>2022</v>
      </c>
      <c r="D509" s="4">
        <f t="shared" si="44"/>
        <v>4</v>
      </c>
      <c r="E509" s="41">
        <v>500</v>
      </c>
      <c r="F509" s="51">
        <f>'Energía Transada'!G509*1000</f>
        <v>7940</v>
      </c>
      <c r="G509" s="51">
        <f>CMG!F502</f>
        <v>112.9252</v>
      </c>
      <c r="H509" s="18">
        <f t="shared" si="46"/>
        <v>896626.08799999999</v>
      </c>
      <c r="I509" s="51">
        <f>'Energía Transada'!D509</f>
        <v>2732.897507746</v>
      </c>
      <c r="J509" s="51">
        <f>CMG!E502</f>
        <v>110.38885000000001</v>
      </c>
      <c r="K509" s="18">
        <f t="shared" si="45"/>
        <v>301681.41304794705</v>
      </c>
    </row>
    <row r="510" spans="1:11" x14ac:dyDescent="0.2">
      <c r="A510" s="40">
        <f t="shared" si="47"/>
        <v>44672</v>
      </c>
      <c r="B510" s="4">
        <f t="shared" si="48"/>
        <v>21</v>
      </c>
      <c r="C510" s="4">
        <f t="shared" si="43"/>
        <v>2022</v>
      </c>
      <c r="D510" s="4">
        <f t="shared" si="44"/>
        <v>4</v>
      </c>
      <c r="E510" s="41">
        <v>501</v>
      </c>
      <c r="F510" s="51">
        <f>'Energía Transada'!G510*1000</f>
        <v>7940</v>
      </c>
      <c r="G510" s="51">
        <f>CMG!F503</f>
        <v>105.49612999999999</v>
      </c>
      <c r="H510" s="18">
        <f t="shared" si="46"/>
        <v>837639.27220000001</v>
      </c>
      <c r="I510" s="51">
        <f>'Energía Transada'!D510</f>
        <v>3037.9695698450005</v>
      </c>
      <c r="J510" s="51">
        <f>CMG!E503</f>
        <v>103.13159</v>
      </c>
      <c r="K510" s="18">
        <f t="shared" si="45"/>
        <v>313310.63210973097</v>
      </c>
    </row>
    <row r="511" spans="1:11" x14ac:dyDescent="0.2">
      <c r="A511" s="40">
        <f t="shared" si="47"/>
        <v>44672</v>
      </c>
      <c r="B511" s="4">
        <f t="shared" si="48"/>
        <v>22</v>
      </c>
      <c r="C511" s="4">
        <f t="shared" si="43"/>
        <v>2022</v>
      </c>
      <c r="D511" s="4">
        <f t="shared" si="44"/>
        <v>4</v>
      </c>
      <c r="E511" s="41">
        <v>502</v>
      </c>
      <c r="F511" s="51">
        <f>'Energía Transada'!G511*1000</f>
        <v>7940</v>
      </c>
      <c r="G511" s="51">
        <f>CMG!F504</f>
        <v>98.067049999999995</v>
      </c>
      <c r="H511" s="18">
        <f t="shared" si="46"/>
        <v>778652.37699999998</v>
      </c>
      <c r="I511" s="51">
        <f>'Energía Transada'!D511</f>
        <v>3101.1488234510002</v>
      </c>
      <c r="J511" s="51">
        <f>CMG!E504</f>
        <v>95.866150000000005</v>
      </c>
      <c r="K511" s="18">
        <f t="shared" si="45"/>
        <v>297295.19828127715</v>
      </c>
    </row>
    <row r="512" spans="1:11" x14ac:dyDescent="0.2">
      <c r="A512" s="40">
        <f t="shared" si="47"/>
        <v>44672</v>
      </c>
      <c r="B512" s="4">
        <f t="shared" si="48"/>
        <v>23</v>
      </c>
      <c r="C512" s="4">
        <f t="shared" si="43"/>
        <v>2022</v>
      </c>
      <c r="D512" s="4">
        <f t="shared" si="44"/>
        <v>4</v>
      </c>
      <c r="E512" s="41">
        <v>503</v>
      </c>
      <c r="F512" s="51">
        <f>'Energía Transada'!G512*1000</f>
        <v>7940</v>
      </c>
      <c r="G512" s="51">
        <f>CMG!F505</f>
        <v>98.067049999999995</v>
      </c>
      <c r="H512" s="18">
        <f t="shared" si="46"/>
        <v>778652.37699999998</v>
      </c>
      <c r="I512" s="51">
        <f>'Energía Transada'!D512</f>
        <v>1498.9919560630001</v>
      </c>
      <c r="J512" s="51">
        <f>CMG!E505</f>
        <v>95.866150000000005</v>
      </c>
      <c r="K512" s="18">
        <f t="shared" si="45"/>
        <v>143702.58770872897</v>
      </c>
    </row>
    <row r="513" spans="1:11" x14ac:dyDescent="0.2">
      <c r="A513" s="40">
        <f t="shared" si="47"/>
        <v>44672</v>
      </c>
      <c r="B513" s="4">
        <f t="shared" si="48"/>
        <v>24</v>
      </c>
      <c r="C513" s="4">
        <f t="shared" si="43"/>
        <v>2022</v>
      </c>
      <c r="D513" s="4">
        <f t="shared" si="44"/>
        <v>4</v>
      </c>
      <c r="E513" s="41">
        <v>504</v>
      </c>
      <c r="F513" s="51">
        <f>'Energía Transada'!G513*1000</f>
        <v>7940</v>
      </c>
      <c r="G513" s="51">
        <f>CMG!F506</f>
        <v>99.024330000000006</v>
      </c>
      <c r="H513" s="18">
        <f t="shared" si="46"/>
        <v>786253.18020000006</v>
      </c>
      <c r="I513" s="51">
        <f>'Energía Transada'!D513</f>
        <v>1978.2810622330003</v>
      </c>
      <c r="J513" s="51">
        <f>CMG!E506</f>
        <v>96.798879999999997</v>
      </c>
      <c r="K513" s="18">
        <f t="shared" si="45"/>
        <v>191495.39114936473</v>
      </c>
    </row>
    <row r="514" spans="1:11" x14ac:dyDescent="0.2">
      <c r="A514" s="40">
        <f t="shared" si="47"/>
        <v>44673</v>
      </c>
      <c r="B514" s="4">
        <f t="shared" si="48"/>
        <v>1</v>
      </c>
      <c r="C514" s="4">
        <f t="shared" si="43"/>
        <v>2022</v>
      </c>
      <c r="D514" s="4">
        <f t="shared" si="44"/>
        <v>4</v>
      </c>
      <c r="E514" s="41">
        <v>505</v>
      </c>
      <c r="F514" s="51">
        <f>'Energía Transada'!G514*1000</f>
        <v>7940</v>
      </c>
      <c r="G514" s="51">
        <f>CMG!F507</f>
        <v>99.572509999999994</v>
      </c>
      <c r="H514" s="18">
        <f t="shared" si="46"/>
        <v>790605.72939999995</v>
      </c>
      <c r="I514" s="51">
        <f>'Energía Transada'!D514</f>
        <v>399.96183910900004</v>
      </c>
      <c r="J514" s="51">
        <f>CMG!E507</f>
        <v>97.33887</v>
      </c>
      <c r="K514" s="18">
        <f t="shared" si="45"/>
        <v>38931.833461991868</v>
      </c>
    </row>
    <row r="515" spans="1:11" x14ac:dyDescent="0.2">
      <c r="A515" s="40">
        <f t="shared" si="47"/>
        <v>44673</v>
      </c>
      <c r="B515" s="4">
        <f t="shared" si="48"/>
        <v>2</v>
      </c>
      <c r="C515" s="4">
        <f t="shared" si="43"/>
        <v>2022</v>
      </c>
      <c r="D515" s="4">
        <f t="shared" si="44"/>
        <v>4</v>
      </c>
      <c r="E515" s="41">
        <v>506</v>
      </c>
      <c r="F515" s="51">
        <f>'Energía Transada'!G515*1000</f>
        <v>7940</v>
      </c>
      <c r="G515" s="51">
        <f>CMG!F508</f>
        <v>93.359089999999995</v>
      </c>
      <c r="H515" s="18">
        <f t="shared" si="46"/>
        <v>741271.17459999991</v>
      </c>
      <c r="I515" s="51">
        <f>'Energía Transada'!D515</f>
        <v>477.66696741400006</v>
      </c>
      <c r="J515" s="51">
        <f>CMG!E508</f>
        <v>94.216189999999997</v>
      </c>
      <c r="K515" s="18">
        <f t="shared" si="45"/>
        <v>45003.961758601239</v>
      </c>
    </row>
    <row r="516" spans="1:11" x14ac:dyDescent="0.2">
      <c r="A516" s="40">
        <f t="shared" si="47"/>
        <v>44673</v>
      </c>
      <c r="B516" s="4">
        <f t="shared" si="48"/>
        <v>3</v>
      </c>
      <c r="C516" s="4">
        <f t="shared" si="43"/>
        <v>2022</v>
      </c>
      <c r="D516" s="4">
        <f t="shared" si="44"/>
        <v>4</v>
      </c>
      <c r="E516" s="41">
        <v>507</v>
      </c>
      <c r="F516" s="51">
        <f>'Energía Transada'!G516*1000</f>
        <v>7940</v>
      </c>
      <c r="G516" s="51">
        <f>CMG!F509</f>
        <v>93.359089999999995</v>
      </c>
      <c r="H516" s="18">
        <f t="shared" si="46"/>
        <v>741271.17459999991</v>
      </c>
      <c r="I516" s="51">
        <f>'Energía Transada'!D516</f>
        <v>1038.2128554349999</v>
      </c>
      <c r="J516" s="51">
        <f>CMG!E509</f>
        <v>94.216189999999997</v>
      </c>
      <c r="K516" s="18">
        <f t="shared" si="45"/>
        <v>97816.45964810648</v>
      </c>
    </row>
    <row r="517" spans="1:11" x14ac:dyDescent="0.2">
      <c r="A517" s="40">
        <f t="shared" si="47"/>
        <v>44673</v>
      </c>
      <c r="B517" s="4">
        <f t="shared" si="48"/>
        <v>4</v>
      </c>
      <c r="C517" s="4">
        <f t="shared" si="43"/>
        <v>2022</v>
      </c>
      <c r="D517" s="4">
        <f t="shared" si="44"/>
        <v>4</v>
      </c>
      <c r="E517" s="41">
        <v>508</v>
      </c>
      <c r="F517" s="51">
        <f>'Energía Transada'!G517*1000</f>
        <v>7940</v>
      </c>
      <c r="G517" s="51">
        <f>CMG!F510</f>
        <v>93.359089999999995</v>
      </c>
      <c r="H517" s="18">
        <f t="shared" si="46"/>
        <v>741271.17459999991</v>
      </c>
      <c r="I517" s="51">
        <f>'Energía Transada'!D517</f>
        <v>1111.9399083870001</v>
      </c>
      <c r="J517" s="51">
        <f>CMG!E510</f>
        <v>94.216189999999997</v>
      </c>
      <c r="K517" s="18">
        <f t="shared" si="45"/>
        <v>104762.74167717219</v>
      </c>
    </row>
    <row r="518" spans="1:11" x14ac:dyDescent="0.2">
      <c r="A518" s="40">
        <f t="shared" si="47"/>
        <v>44673</v>
      </c>
      <c r="B518" s="4">
        <f t="shared" si="48"/>
        <v>5</v>
      </c>
      <c r="C518" s="4">
        <f t="shared" si="43"/>
        <v>2022</v>
      </c>
      <c r="D518" s="4">
        <f t="shared" si="44"/>
        <v>4</v>
      </c>
      <c r="E518" s="41">
        <v>509</v>
      </c>
      <c r="F518" s="51">
        <f>'Energía Transada'!G518*1000</f>
        <v>7940</v>
      </c>
      <c r="G518" s="51">
        <f>CMG!F511</f>
        <v>74.763999999999996</v>
      </c>
      <c r="H518" s="18">
        <f t="shared" si="46"/>
        <v>593626.15999999992</v>
      </c>
      <c r="I518" s="51">
        <f>'Energía Transada'!D518</f>
        <v>2588.6432271630001</v>
      </c>
      <c r="J518" s="51">
        <f>CMG!E511</f>
        <v>75.457849999999993</v>
      </c>
      <c r="K518" s="18">
        <f t="shared" si="45"/>
        <v>195333.45233878156</v>
      </c>
    </row>
    <row r="519" spans="1:11" x14ac:dyDescent="0.2">
      <c r="A519" s="40">
        <f t="shared" si="47"/>
        <v>44673</v>
      </c>
      <c r="B519" s="4">
        <f t="shared" si="48"/>
        <v>6</v>
      </c>
      <c r="C519" s="4">
        <f t="shared" si="43"/>
        <v>2022</v>
      </c>
      <c r="D519" s="4">
        <f t="shared" si="44"/>
        <v>4</v>
      </c>
      <c r="E519" s="41">
        <v>510</v>
      </c>
      <c r="F519" s="51">
        <f>'Energía Transada'!G519*1000</f>
        <v>7940</v>
      </c>
      <c r="G519" s="51">
        <f>CMG!F512</f>
        <v>89.440899999999999</v>
      </c>
      <c r="H519" s="18">
        <f t="shared" si="46"/>
        <v>710160.74600000004</v>
      </c>
      <c r="I519" s="51">
        <f>'Energía Transada'!D519</f>
        <v>1827.7982837869999</v>
      </c>
      <c r="J519" s="51">
        <f>CMG!E512</f>
        <v>90.265349999999998</v>
      </c>
      <c r="K519" s="18">
        <f t="shared" si="45"/>
        <v>164986.85181543286</v>
      </c>
    </row>
    <row r="520" spans="1:11" x14ac:dyDescent="0.2">
      <c r="A520" s="40">
        <f t="shared" si="47"/>
        <v>44673</v>
      </c>
      <c r="B520" s="4">
        <f t="shared" si="48"/>
        <v>7</v>
      </c>
      <c r="C520" s="4">
        <f t="shared" si="43"/>
        <v>2022</v>
      </c>
      <c r="D520" s="4">
        <f t="shared" si="44"/>
        <v>4</v>
      </c>
      <c r="E520" s="41">
        <v>511</v>
      </c>
      <c r="F520" s="51">
        <f>'Energía Transada'!G520*1000</f>
        <v>7940</v>
      </c>
      <c r="G520" s="51">
        <f>CMG!F513</f>
        <v>93.359089999999995</v>
      </c>
      <c r="H520" s="18">
        <f t="shared" si="46"/>
        <v>741271.17459999991</v>
      </c>
      <c r="I520" s="51">
        <f>'Energía Transada'!D520</f>
        <v>1350.3643585740003</v>
      </c>
      <c r="J520" s="51">
        <f>CMG!E513</f>
        <v>94.216189999999997</v>
      </c>
      <c r="K520" s="18">
        <f t="shared" si="45"/>
        <v>127226.18497663614</v>
      </c>
    </row>
    <row r="521" spans="1:11" x14ac:dyDescent="0.2">
      <c r="A521" s="40">
        <f t="shared" si="47"/>
        <v>44673</v>
      </c>
      <c r="B521" s="4">
        <f t="shared" si="48"/>
        <v>8</v>
      </c>
      <c r="C521" s="4">
        <f t="shared" si="43"/>
        <v>2022</v>
      </c>
      <c r="D521" s="4">
        <f t="shared" si="44"/>
        <v>4</v>
      </c>
      <c r="E521" s="41">
        <v>512</v>
      </c>
      <c r="F521" s="51">
        <f>'Energía Transada'!G521*1000</f>
        <v>7940</v>
      </c>
      <c r="G521" s="51">
        <f>CMG!F514</f>
        <v>93.359089999999995</v>
      </c>
      <c r="H521" s="18">
        <f t="shared" si="46"/>
        <v>741271.17459999991</v>
      </c>
      <c r="I521" s="51">
        <f>'Energía Transada'!D521</f>
        <v>2229.9693076919998</v>
      </c>
      <c r="J521" s="51">
        <f>CMG!E514</f>
        <v>94.216189999999997</v>
      </c>
      <c r="K521" s="18">
        <f t="shared" si="45"/>
        <v>210099.2119876779</v>
      </c>
    </row>
    <row r="522" spans="1:11" x14ac:dyDescent="0.2">
      <c r="A522" s="40">
        <f t="shared" si="47"/>
        <v>44673</v>
      </c>
      <c r="B522" s="4">
        <f t="shared" si="48"/>
        <v>9</v>
      </c>
      <c r="C522" s="4">
        <f t="shared" ref="C522:C585" si="49">YEAR(A522)</f>
        <v>2022</v>
      </c>
      <c r="D522" s="4">
        <f t="shared" ref="D522:D585" si="50">MONTH(A522)</f>
        <v>4</v>
      </c>
      <c r="E522" s="41">
        <v>513</v>
      </c>
      <c r="F522" s="51">
        <f>'Energía Transada'!G522*1000</f>
        <v>0</v>
      </c>
      <c r="G522" s="51">
        <f>CMG!F515</f>
        <v>93.359089999999995</v>
      </c>
      <c r="H522" s="18">
        <f t="shared" si="46"/>
        <v>0</v>
      </c>
      <c r="I522" s="51">
        <f>'Energía Transada'!D522</f>
        <v>2905.5055313830003</v>
      </c>
      <c r="J522" s="51">
        <f>CMG!E515</f>
        <v>94.216189999999997</v>
      </c>
      <c r="K522" s="18">
        <f t="shared" ref="K522:K585" si="51">I522*J522</f>
        <v>273745.66119083168</v>
      </c>
    </row>
    <row r="523" spans="1:11" x14ac:dyDescent="0.2">
      <c r="A523" s="40">
        <f t="shared" si="47"/>
        <v>44673</v>
      </c>
      <c r="B523" s="4">
        <f t="shared" si="48"/>
        <v>10</v>
      </c>
      <c r="C523" s="4">
        <f t="shared" si="49"/>
        <v>2022</v>
      </c>
      <c r="D523" s="4">
        <f t="shared" si="50"/>
        <v>4</v>
      </c>
      <c r="E523" s="41">
        <v>514</v>
      </c>
      <c r="F523" s="51">
        <f>'Energía Transada'!G523*1000</f>
        <v>0</v>
      </c>
      <c r="G523" s="51">
        <f>CMG!F516</f>
        <v>101.35057</v>
      </c>
      <c r="H523" s="18">
        <f t="shared" ref="H523:H586" si="52">F523*G523</f>
        <v>0</v>
      </c>
      <c r="I523" s="51">
        <f>'Energía Transada'!D523</f>
        <v>4524.463097756</v>
      </c>
      <c r="J523" s="51">
        <f>CMG!E516</f>
        <v>123.45569999999999</v>
      </c>
      <c r="K523" s="18">
        <f t="shared" si="51"/>
        <v>558570.75885763543</v>
      </c>
    </row>
    <row r="524" spans="1:11" x14ac:dyDescent="0.2">
      <c r="A524" s="40">
        <f t="shared" ref="A524:A587" si="53">IF(B523=24,A523+1,A523)</f>
        <v>44673</v>
      </c>
      <c r="B524" s="4">
        <f t="shared" ref="B524:B587" si="54">IF(B523=24,1,B523+1)</f>
        <v>11</v>
      </c>
      <c r="C524" s="4">
        <f t="shared" si="49"/>
        <v>2022</v>
      </c>
      <c r="D524" s="4">
        <f t="shared" si="50"/>
        <v>4</v>
      </c>
      <c r="E524" s="41">
        <v>515</v>
      </c>
      <c r="F524" s="51">
        <f>'Energía Transada'!G524*1000</f>
        <v>0</v>
      </c>
      <c r="G524" s="51">
        <f>CMG!F517</f>
        <v>108.6482</v>
      </c>
      <c r="H524" s="18">
        <f t="shared" si="52"/>
        <v>0</v>
      </c>
      <c r="I524" s="51">
        <f>'Energía Transada'!D524</f>
        <v>3832.5810570250005</v>
      </c>
      <c r="J524" s="51">
        <f>CMG!E517</f>
        <v>132.3451</v>
      </c>
      <c r="K524" s="18">
        <f t="shared" si="51"/>
        <v>507223.32325007941</v>
      </c>
    </row>
    <row r="525" spans="1:11" x14ac:dyDescent="0.2">
      <c r="A525" s="40">
        <f t="shared" si="53"/>
        <v>44673</v>
      </c>
      <c r="B525" s="4">
        <f t="shared" si="54"/>
        <v>12</v>
      </c>
      <c r="C525" s="4">
        <f t="shared" si="49"/>
        <v>2022</v>
      </c>
      <c r="D525" s="4">
        <f t="shared" si="50"/>
        <v>4</v>
      </c>
      <c r="E525" s="41">
        <v>516</v>
      </c>
      <c r="F525" s="51">
        <f>'Energía Transada'!G525*1000</f>
        <v>0</v>
      </c>
      <c r="G525" s="51">
        <f>CMG!F518</f>
        <v>108.6482</v>
      </c>
      <c r="H525" s="18">
        <f t="shared" si="52"/>
        <v>0</v>
      </c>
      <c r="I525" s="51">
        <f>'Energía Transada'!D525</f>
        <v>4216.7144105240004</v>
      </c>
      <c r="J525" s="51">
        <f>CMG!E518</f>
        <v>132.3451</v>
      </c>
      <c r="K525" s="18">
        <f t="shared" si="51"/>
        <v>558061.49033223989</v>
      </c>
    </row>
    <row r="526" spans="1:11" x14ac:dyDescent="0.2">
      <c r="A526" s="40">
        <f t="shared" si="53"/>
        <v>44673</v>
      </c>
      <c r="B526" s="4">
        <f t="shared" si="54"/>
        <v>13</v>
      </c>
      <c r="C526" s="4">
        <f t="shared" si="49"/>
        <v>2022</v>
      </c>
      <c r="D526" s="4">
        <f t="shared" si="50"/>
        <v>4</v>
      </c>
      <c r="E526" s="41">
        <v>517</v>
      </c>
      <c r="F526" s="51">
        <f>'Energía Transada'!G526*1000</f>
        <v>0</v>
      </c>
      <c r="G526" s="51">
        <f>CMG!F519</f>
        <v>108.6482</v>
      </c>
      <c r="H526" s="18">
        <f t="shared" si="52"/>
        <v>0</v>
      </c>
      <c r="I526" s="51">
        <f>'Energía Transada'!D526</f>
        <v>3616.7568657849997</v>
      </c>
      <c r="J526" s="51">
        <f>CMG!E519</f>
        <v>132.3451</v>
      </c>
      <c r="K526" s="18">
        <f t="shared" si="51"/>
        <v>478660.0490780024</v>
      </c>
    </row>
    <row r="527" spans="1:11" x14ac:dyDescent="0.2">
      <c r="A527" s="40">
        <f t="shared" si="53"/>
        <v>44673</v>
      </c>
      <c r="B527" s="4">
        <f t="shared" si="54"/>
        <v>14</v>
      </c>
      <c r="C527" s="4">
        <f t="shared" si="49"/>
        <v>2022</v>
      </c>
      <c r="D527" s="4">
        <f t="shared" si="50"/>
        <v>4</v>
      </c>
      <c r="E527" s="41">
        <v>518</v>
      </c>
      <c r="F527" s="51">
        <f>'Energía Transada'!G527*1000</f>
        <v>0</v>
      </c>
      <c r="G527" s="51">
        <f>CMG!F520</f>
        <v>108.6482</v>
      </c>
      <c r="H527" s="18">
        <f t="shared" si="52"/>
        <v>0</v>
      </c>
      <c r="I527" s="51">
        <f>'Energía Transada'!D527</f>
        <v>3988.3342529380002</v>
      </c>
      <c r="J527" s="51">
        <f>CMG!E520</f>
        <v>132.3451</v>
      </c>
      <c r="K527" s="18">
        <f t="shared" si="51"/>
        <v>527836.49553850491</v>
      </c>
    </row>
    <row r="528" spans="1:11" x14ac:dyDescent="0.2">
      <c r="A528" s="40">
        <f t="shared" si="53"/>
        <v>44673</v>
      </c>
      <c r="B528" s="4">
        <f t="shared" si="54"/>
        <v>15</v>
      </c>
      <c r="C528" s="4">
        <f t="shared" si="49"/>
        <v>2022</v>
      </c>
      <c r="D528" s="4">
        <f t="shared" si="50"/>
        <v>4</v>
      </c>
      <c r="E528" s="41">
        <v>519</v>
      </c>
      <c r="F528" s="51">
        <f>'Energía Transada'!G528*1000</f>
        <v>0</v>
      </c>
      <c r="G528" s="51">
        <f>CMG!F521</f>
        <v>86.012479999999996</v>
      </c>
      <c r="H528" s="18">
        <f t="shared" si="52"/>
        <v>0</v>
      </c>
      <c r="I528" s="51">
        <f>'Energía Transada'!D528</f>
        <v>6914.5359360000002</v>
      </c>
      <c r="J528" s="51">
        <f>CMG!E521</f>
        <v>104.77898</v>
      </c>
      <c r="K528" s="18">
        <f t="shared" si="51"/>
        <v>724498.02254742535</v>
      </c>
    </row>
    <row r="529" spans="1:11" x14ac:dyDescent="0.2">
      <c r="A529" s="40">
        <f t="shared" si="53"/>
        <v>44673</v>
      </c>
      <c r="B529" s="4">
        <f t="shared" si="54"/>
        <v>16</v>
      </c>
      <c r="C529" s="4">
        <f t="shared" si="49"/>
        <v>2022</v>
      </c>
      <c r="D529" s="4">
        <f t="shared" si="50"/>
        <v>4</v>
      </c>
      <c r="E529" s="41">
        <v>520</v>
      </c>
      <c r="F529" s="51">
        <f>'Energía Transada'!G529*1000</f>
        <v>0</v>
      </c>
      <c r="G529" s="51">
        <f>CMG!F522</f>
        <v>67.841859999999997</v>
      </c>
      <c r="H529" s="18">
        <f t="shared" si="52"/>
        <v>0</v>
      </c>
      <c r="I529" s="51">
        <f>'Energía Transada'!D529</f>
        <v>8978.9546210000008</v>
      </c>
      <c r="J529" s="51">
        <f>CMG!E522</f>
        <v>82.641199999999998</v>
      </c>
      <c r="K529" s="18">
        <f t="shared" si="51"/>
        <v>742031.58462498523</v>
      </c>
    </row>
    <row r="530" spans="1:11" x14ac:dyDescent="0.2">
      <c r="A530" s="40">
        <f t="shared" si="53"/>
        <v>44673</v>
      </c>
      <c r="B530" s="4">
        <f t="shared" si="54"/>
        <v>17</v>
      </c>
      <c r="C530" s="4">
        <f t="shared" si="49"/>
        <v>2022</v>
      </c>
      <c r="D530" s="4">
        <f t="shared" si="50"/>
        <v>4</v>
      </c>
      <c r="E530" s="41">
        <v>521</v>
      </c>
      <c r="F530" s="51">
        <f>'Energía Transada'!G530*1000</f>
        <v>0</v>
      </c>
      <c r="G530" s="51">
        <f>CMG!F523</f>
        <v>66.788849999999996</v>
      </c>
      <c r="H530" s="18">
        <f t="shared" si="52"/>
        <v>0</v>
      </c>
      <c r="I530" s="51">
        <f>'Energía Transada'!D530</f>
        <v>5818.7600700950006</v>
      </c>
      <c r="J530" s="51">
        <f>CMG!E523</f>
        <v>81.359620000000007</v>
      </c>
      <c r="K530" s="18">
        <f t="shared" si="51"/>
        <v>473412.10817410267</v>
      </c>
    </row>
    <row r="531" spans="1:11" x14ac:dyDescent="0.2">
      <c r="A531" s="40">
        <f t="shared" si="53"/>
        <v>44673</v>
      </c>
      <c r="B531" s="4">
        <f t="shared" si="54"/>
        <v>18</v>
      </c>
      <c r="C531" s="4">
        <f t="shared" si="49"/>
        <v>2022</v>
      </c>
      <c r="D531" s="4">
        <f t="shared" si="50"/>
        <v>4</v>
      </c>
      <c r="E531" s="41">
        <v>522</v>
      </c>
      <c r="F531" s="51">
        <f>'Energía Transada'!G531*1000</f>
        <v>0</v>
      </c>
      <c r="G531" s="51">
        <f>CMG!F524</f>
        <v>66.788849999999996</v>
      </c>
      <c r="H531" s="18">
        <f t="shared" si="52"/>
        <v>0</v>
      </c>
      <c r="I531" s="51">
        <f>'Energía Transada'!D531</f>
        <v>9093.6839506870019</v>
      </c>
      <c r="J531" s="51">
        <f>CMG!E524</f>
        <v>81.359620000000007</v>
      </c>
      <c r="K531" s="18">
        <f t="shared" si="51"/>
        <v>739858.6706279933</v>
      </c>
    </row>
    <row r="532" spans="1:11" x14ac:dyDescent="0.2">
      <c r="A532" s="40">
        <f t="shared" si="53"/>
        <v>44673</v>
      </c>
      <c r="B532" s="4">
        <f t="shared" si="54"/>
        <v>19</v>
      </c>
      <c r="C532" s="4">
        <f t="shared" si="49"/>
        <v>2022</v>
      </c>
      <c r="D532" s="4">
        <f t="shared" si="50"/>
        <v>4</v>
      </c>
      <c r="E532" s="41">
        <v>523</v>
      </c>
      <c r="F532" s="51">
        <f>'Energía Transada'!G532*1000</f>
        <v>7940</v>
      </c>
      <c r="G532" s="51">
        <f>CMG!F525</f>
        <v>103.13824</v>
      </c>
      <c r="H532" s="18">
        <f t="shared" si="52"/>
        <v>818917.62559999991</v>
      </c>
      <c r="I532" s="51">
        <f>'Energía Transada'!D532</f>
        <v>9282.4277700000002</v>
      </c>
      <c r="J532" s="51">
        <f>CMG!E525</f>
        <v>125.63518999999999</v>
      </c>
      <c r="K532" s="18">
        <f t="shared" si="51"/>
        <v>1166199.5765452264</v>
      </c>
    </row>
    <row r="533" spans="1:11" x14ac:dyDescent="0.2">
      <c r="A533" s="40">
        <f t="shared" si="53"/>
        <v>44673</v>
      </c>
      <c r="B533" s="4">
        <f t="shared" si="54"/>
        <v>20</v>
      </c>
      <c r="C533" s="4">
        <f t="shared" si="49"/>
        <v>2022</v>
      </c>
      <c r="D533" s="4">
        <f t="shared" si="50"/>
        <v>4</v>
      </c>
      <c r="E533" s="41">
        <v>524</v>
      </c>
      <c r="F533" s="51">
        <f>'Energía Transada'!G533*1000</f>
        <v>7940</v>
      </c>
      <c r="G533" s="51">
        <f>CMG!F526</f>
        <v>97.12218</v>
      </c>
      <c r="H533" s="18">
        <f t="shared" si="52"/>
        <v>771150.10919999995</v>
      </c>
      <c r="I533" s="51">
        <f>'Energía Transada'!D533</f>
        <v>16527.584283</v>
      </c>
      <c r="J533" s="51">
        <f>CMG!E526</f>
        <v>92.322400000000002</v>
      </c>
      <c r="K533" s="18">
        <f t="shared" si="51"/>
        <v>1525866.2472088393</v>
      </c>
    </row>
    <row r="534" spans="1:11" x14ac:dyDescent="0.2">
      <c r="A534" s="40">
        <f t="shared" si="53"/>
        <v>44673</v>
      </c>
      <c r="B534" s="4">
        <f t="shared" si="54"/>
        <v>21</v>
      </c>
      <c r="C534" s="4">
        <f t="shared" si="49"/>
        <v>2022</v>
      </c>
      <c r="D534" s="4">
        <f t="shared" si="50"/>
        <v>4</v>
      </c>
      <c r="E534" s="41">
        <v>525</v>
      </c>
      <c r="F534" s="51">
        <f>'Energía Transada'!G534*1000</f>
        <v>7940</v>
      </c>
      <c r="G534" s="51">
        <f>CMG!F527</f>
        <v>97.12218</v>
      </c>
      <c r="H534" s="18">
        <f t="shared" si="52"/>
        <v>771150.10919999995</v>
      </c>
      <c r="I534" s="51">
        <f>'Energía Transada'!D534</f>
        <v>16930.434899</v>
      </c>
      <c r="J534" s="51">
        <f>CMG!E527</f>
        <v>92.322400000000002</v>
      </c>
      <c r="K534" s="18">
        <f t="shared" si="51"/>
        <v>1563058.3829194377</v>
      </c>
    </row>
    <row r="535" spans="1:11" x14ac:dyDescent="0.2">
      <c r="A535" s="40">
        <f t="shared" si="53"/>
        <v>44673</v>
      </c>
      <c r="B535" s="4">
        <f t="shared" si="54"/>
        <v>22</v>
      </c>
      <c r="C535" s="4">
        <f t="shared" si="49"/>
        <v>2022</v>
      </c>
      <c r="D535" s="4">
        <f t="shared" si="50"/>
        <v>4</v>
      </c>
      <c r="E535" s="41">
        <v>526</v>
      </c>
      <c r="F535" s="51">
        <f>'Energía Transada'!G535*1000</f>
        <v>7940</v>
      </c>
      <c r="G535" s="51">
        <f>CMG!F528</f>
        <v>97.12218</v>
      </c>
      <c r="H535" s="18">
        <f t="shared" si="52"/>
        <v>771150.10919999995</v>
      </c>
      <c r="I535" s="51">
        <f>'Energía Transada'!D535</f>
        <v>16908.383898</v>
      </c>
      <c r="J535" s="51">
        <f>CMG!E528</f>
        <v>92.322400000000002</v>
      </c>
      <c r="K535" s="18">
        <f t="shared" si="51"/>
        <v>1561022.5815847153</v>
      </c>
    </row>
    <row r="536" spans="1:11" x14ac:dyDescent="0.2">
      <c r="A536" s="40">
        <f t="shared" si="53"/>
        <v>44673</v>
      </c>
      <c r="B536" s="4">
        <f t="shared" si="54"/>
        <v>23</v>
      </c>
      <c r="C536" s="4">
        <f t="shared" si="49"/>
        <v>2022</v>
      </c>
      <c r="D536" s="4">
        <f t="shared" si="50"/>
        <v>4</v>
      </c>
      <c r="E536" s="41">
        <v>527</v>
      </c>
      <c r="F536" s="51">
        <f>'Energía Transada'!G536*1000</f>
        <v>7940</v>
      </c>
      <c r="G536" s="51">
        <f>CMG!F529</f>
        <v>97.12218</v>
      </c>
      <c r="H536" s="18">
        <f t="shared" si="52"/>
        <v>771150.10919999995</v>
      </c>
      <c r="I536" s="51">
        <f>'Energía Transada'!D536</f>
        <v>16080.341326000002</v>
      </c>
      <c r="J536" s="51">
        <f>CMG!E529</f>
        <v>92.322400000000002</v>
      </c>
      <c r="K536" s="18">
        <f t="shared" si="51"/>
        <v>1484575.7040355026</v>
      </c>
    </row>
    <row r="537" spans="1:11" x14ac:dyDescent="0.2">
      <c r="A537" s="40">
        <f t="shared" si="53"/>
        <v>44673</v>
      </c>
      <c r="B537" s="4">
        <f t="shared" si="54"/>
        <v>24</v>
      </c>
      <c r="C537" s="4">
        <f t="shared" si="49"/>
        <v>2022</v>
      </c>
      <c r="D537" s="4">
        <f t="shared" si="50"/>
        <v>4</v>
      </c>
      <c r="E537" s="41">
        <v>528</v>
      </c>
      <c r="F537" s="51">
        <f>'Energía Transada'!G537*1000</f>
        <v>7940</v>
      </c>
      <c r="G537" s="51">
        <f>CMG!F530</f>
        <v>97.12218</v>
      </c>
      <c r="H537" s="18">
        <f t="shared" si="52"/>
        <v>771150.10919999995</v>
      </c>
      <c r="I537" s="51">
        <f>'Energía Transada'!D537</f>
        <v>13020.443044000003</v>
      </c>
      <c r="J537" s="51">
        <f>CMG!E530</f>
        <v>92.322400000000002</v>
      </c>
      <c r="K537" s="18">
        <f t="shared" si="51"/>
        <v>1202078.5508853858</v>
      </c>
    </row>
    <row r="538" spans="1:11" x14ac:dyDescent="0.2">
      <c r="A538" s="40">
        <f t="shared" si="53"/>
        <v>44674</v>
      </c>
      <c r="B538" s="4">
        <f t="shared" si="54"/>
        <v>1</v>
      </c>
      <c r="C538" s="4">
        <f t="shared" si="49"/>
        <v>2022</v>
      </c>
      <c r="D538" s="4">
        <f t="shared" si="50"/>
        <v>4</v>
      </c>
      <c r="E538" s="41">
        <v>529</v>
      </c>
      <c r="F538" s="51">
        <f>'Energía Transada'!G538*1000</f>
        <v>7940</v>
      </c>
      <c r="G538" s="51">
        <f>CMG!F531</f>
        <v>97.12218</v>
      </c>
      <c r="H538" s="18">
        <f t="shared" si="52"/>
        <v>771150.10919999995</v>
      </c>
      <c r="I538" s="51">
        <f>'Energía Transada'!D538</f>
        <v>15880.397106000002</v>
      </c>
      <c r="J538" s="51">
        <f>CMG!E531</f>
        <v>92.322400000000002</v>
      </c>
      <c r="K538" s="18">
        <f t="shared" si="51"/>
        <v>1466116.3737789746</v>
      </c>
    </row>
    <row r="539" spans="1:11" x14ac:dyDescent="0.2">
      <c r="A539" s="40">
        <f t="shared" si="53"/>
        <v>44674</v>
      </c>
      <c r="B539" s="4">
        <f t="shared" si="54"/>
        <v>2</v>
      </c>
      <c r="C539" s="4">
        <f t="shared" si="49"/>
        <v>2022</v>
      </c>
      <c r="D539" s="4">
        <f t="shared" si="50"/>
        <v>4</v>
      </c>
      <c r="E539" s="41">
        <v>530</v>
      </c>
      <c r="F539" s="51">
        <f>'Energía Transada'!G539*1000</f>
        <v>7940</v>
      </c>
      <c r="G539" s="51">
        <f>CMG!F532</f>
        <v>90.781350000000003</v>
      </c>
      <c r="H539" s="18">
        <f t="shared" si="52"/>
        <v>720803.91899999999</v>
      </c>
      <c r="I539" s="51">
        <f>'Energía Transada'!D539</f>
        <v>15837.343277000002</v>
      </c>
      <c r="J539" s="51">
        <f>CMG!E532</f>
        <v>91.967230000000001</v>
      </c>
      <c r="K539" s="18">
        <f t="shared" si="51"/>
        <v>1456516.5917448129</v>
      </c>
    </row>
    <row r="540" spans="1:11" x14ac:dyDescent="0.2">
      <c r="A540" s="40">
        <f t="shared" si="53"/>
        <v>44674</v>
      </c>
      <c r="B540" s="4">
        <f t="shared" si="54"/>
        <v>3</v>
      </c>
      <c r="C540" s="4">
        <f t="shared" si="49"/>
        <v>2022</v>
      </c>
      <c r="D540" s="4">
        <f t="shared" si="50"/>
        <v>4</v>
      </c>
      <c r="E540" s="41">
        <v>531</v>
      </c>
      <c r="F540" s="51">
        <f>'Energía Transada'!G540*1000</f>
        <v>7940</v>
      </c>
      <c r="G540" s="51">
        <f>CMG!F533</f>
        <v>111.54656</v>
      </c>
      <c r="H540" s="18">
        <f t="shared" si="52"/>
        <v>885679.68640000001</v>
      </c>
      <c r="I540" s="51">
        <f>'Energía Transada'!D540</f>
        <v>16265.763575250001</v>
      </c>
      <c r="J540" s="51">
        <f>CMG!E533</f>
        <v>113.00233</v>
      </c>
      <c r="K540" s="18">
        <f t="shared" si="51"/>
        <v>1838069.1832323805</v>
      </c>
    </row>
    <row r="541" spans="1:11" x14ac:dyDescent="0.2">
      <c r="A541" s="40">
        <f t="shared" si="53"/>
        <v>44674</v>
      </c>
      <c r="B541" s="4">
        <f t="shared" si="54"/>
        <v>4</v>
      </c>
      <c r="C541" s="4">
        <f t="shared" si="49"/>
        <v>2022</v>
      </c>
      <c r="D541" s="4">
        <f t="shared" si="50"/>
        <v>4</v>
      </c>
      <c r="E541" s="41">
        <v>532</v>
      </c>
      <c r="F541" s="51">
        <f>'Energía Transada'!G541*1000</f>
        <v>7940</v>
      </c>
      <c r="G541" s="51">
        <f>CMG!F534</f>
        <v>90.740459999999999</v>
      </c>
      <c r="H541" s="18">
        <f t="shared" si="52"/>
        <v>720479.2524</v>
      </c>
      <c r="I541" s="51">
        <f>'Energía Transada'!D541</f>
        <v>15169.819336</v>
      </c>
      <c r="J541" s="51">
        <f>CMG!E534</f>
        <v>91.926339999999996</v>
      </c>
      <c r="K541" s="18">
        <f t="shared" si="51"/>
        <v>1394505.9700197103</v>
      </c>
    </row>
    <row r="542" spans="1:11" x14ac:dyDescent="0.2">
      <c r="A542" s="40">
        <f t="shared" si="53"/>
        <v>44674</v>
      </c>
      <c r="B542" s="4">
        <f t="shared" si="54"/>
        <v>5</v>
      </c>
      <c r="C542" s="4">
        <f t="shared" si="49"/>
        <v>2022</v>
      </c>
      <c r="D542" s="4">
        <f t="shared" si="50"/>
        <v>4</v>
      </c>
      <c r="E542" s="41">
        <v>533</v>
      </c>
      <c r="F542" s="51">
        <f>'Energía Transada'!G542*1000</f>
        <v>7940</v>
      </c>
      <c r="G542" s="51">
        <f>CMG!F535</f>
        <v>81.547820000000002</v>
      </c>
      <c r="H542" s="18">
        <f t="shared" si="52"/>
        <v>647489.69079999998</v>
      </c>
      <c r="I542" s="51">
        <f>'Energía Transada'!D542</f>
        <v>7200.1476375990014</v>
      </c>
      <c r="J542" s="51">
        <f>CMG!E535</f>
        <v>82.61103</v>
      </c>
      <c r="K542" s="18">
        <f t="shared" si="51"/>
        <v>594811.61249412026</v>
      </c>
    </row>
    <row r="543" spans="1:11" x14ac:dyDescent="0.2">
      <c r="A543" s="40">
        <f t="shared" si="53"/>
        <v>44674</v>
      </c>
      <c r="B543" s="4">
        <f t="shared" si="54"/>
        <v>6</v>
      </c>
      <c r="C543" s="4">
        <f t="shared" si="49"/>
        <v>2022</v>
      </c>
      <c r="D543" s="4">
        <f t="shared" si="50"/>
        <v>4</v>
      </c>
      <c r="E543" s="41">
        <v>534</v>
      </c>
      <c r="F543" s="51">
        <f>'Energía Transada'!G543*1000</f>
        <v>7940</v>
      </c>
      <c r="G543" s="51">
        <f>CMG!F536</f>
        <v>81.547820000000002</v>
      </c>
      <c r="H543" s="18">
        <f t="shared" si="52"/>
        <v>647489.69079999998</v>
      </c>
      <c r="I543" s="51">
        <f>'Energía Transada'!D543</f>
        <v>7265.9547101260005</v>
      </c>
      <c r="J543" s="51">
        <f>CMG!E536</f>
        <v>82.61103</v>
      </c>
      <c r="K543" s="18">
        <f t="shared" si="51"/>
        <v>600248.00253686029</v>
      </c>
    </row>
    <row r="544" spans="1:11" x14ac:dyDescent="0.2">
      <c r="A544" s="40">
        <f t="shared" si="53"/>
        <v>44674</v>
      </c>
      <c r="B544" s="4">
        <f t="shared" si="54"/>
        <v>7</v>
      </c>
      <c r="C544" s="4">
        <f t="shared" si="49"/>
        <v>2022</v>
      </c>
      <c r="D544" s="4">
        <f t="shared" si="50"/>
        <v>4</v>
      </c>
      <c r="E544" s="41">
        <v>535</v>
      </c>
      <c r="F544" s="51">
        <f>'Energía Transada'!G544*1000</f>
        <v>7940</v>
      </c>
      <c r="G544" s="51">
        <f>CMG!F537</f>
        <v>81.547820000000002</v>
      </c>
      <c r="H544" s="18">
        <f t="shared" si="52"/>
        <v>647489.69079999998</v>
      </c>
      <c r="I544" s="51">
        <f>'Energía Transada'!D544</f>
        <v>4641.162274882</v>
      </c>
      <c r="J544" s="51">
        <f>CMG!E537</f>
        <v>82.61103</v>
      </c>
      <c r="K544" s="18">
        <f t="shared" si="51"/>
        <v>383411.19592514512</v>
      </c>
    </row>
    <row r="545" spans="1:11" x14ac:dyDescent="0.2">
      <c r="A545" s="40">
        <f t="shared" si="53"/>
        <v>44674</v>
      </c>
      <c r="B545" s="4">
        <f t="shared" si="54"/>
        <v>8</v>
      </c>
      <c r="C545" s="4">
        <f t="shared" si="49"/>
        <v>2022</v>
      </c>
      <c r="D545" s="4">
        <f t="shared" si="50"/>
        <v>4</v>
      </c>
      <c r="E545" s="41">
        <v>536</v>
      </c>
      <c r="F545" s="51">
        <f>'Energía Transada'!G545*1000</f>
        <v>7940</v>
      </c>
      <c r="G545" s="51">
        <f>CMG!F538</f>
        <v>82.05489</v>
      </c>
      <c r="H545" s="18">
        <f t="shared" si="52"/>
        <v>651515.82660000003</v>
      </c>
      <c r="I545" s="51">
        <f>'Energía Transada'!D545</f>
        <v>3579.3902326279999</v>
      </c>
      <c r="J545" s="51">
        <f>CMG!E538</f>
        <v>83.126270000000005</v>
      </c>
      <c r="K545" s="18">
        <f t="shared" si="51"/>
        <v>297541.35891279794</v>
      </c>
    </row>
    <row r="546" spans="1:11" x14ac:dyDescent="0.2">
      <c r="A546" s="40">
        <f t="shared" si="53"/>
        <v>44674</v>
      </c>
      <c r="B546" s="4">
        <f t="shared" si="54"/>
        <v>9</v>
      </c>
      <c r="C546" s="4">
        <f t="shared" si="49"/>
        <v>2022</v>
      </c>
      <c r="D546" s="4">
        <f t="shared" si="50"/>
        <v>4</v>
      </c>
      <c r="E546" s="41">
        <v>537</v>
      </c>
      <c r="F546" s="51">
        <f>'Energía Transada'!G546*1000</f>
        <v>0</v>
      </c>
      <c r="G546" s="51">
        <f>CMG!F539</f>
        <v>49.815240000000003</v>
      </c>
      <c r="H546" s="18">
        <f t="shared" si="52"/>
        <v>0</v>
      </c>
      <c r="I546" s="51">
        <f>'Energía Transada'!D546</f>
        <v>12315.776326000001</v>
      </c>
      <c r="J546" s="51">
        <f>CMG!E539</f>
        <v>50.469520000000003</v>
      </c>
      <c r="K546" s="18">
        <f t="shared" si="51"/>
        <v>621571.31960058364</v>
      </c>
    </row>
    <row r="547" spans="1:11" x14ac:dyDescent="0.2">
      <c r="A547" s="40">
        <f t="shared" si="53"/>
        <v>44674</v>
      </c>
      <c r="B547" s="4">
        <f t="shared" si="54"/>
        <v>10</v>
      </c>
      <c r="C547" s="4">
        <f t="shared" si="49"/>
        <v>2022</v>
      </c>
      <c r="D547" s="4">
        <f t="shared" si="50"/>
        <v>4</v>
      </c>
      <c r="E547" s="41">
        <v>538</v>
      </c>
      <c r="F547" s="51">
        <f>'Energía Transada'!G547*1000</f>
        <v>0</v>
      </c>
      <c r="G547" s="51">
        <f>CMG!F540</f>
        <v>41.137860000000003</v>
      </c>
      <c r="H547" s="18">
        <f t="shared" si="52"/>
        <v>0</v>
      </c>
      <c r="I547" s="51">
        <f>'Energía Transada'!D547</f>
        <v>9312.6806815</v>
      </c>
      <c r="J547" s="51">
        <f>CMG!E540</f>
        <v>49.58625</v>
      </c>
      <c r="K547" s="18">
        <f t="shared" si="51"/>
        <v>461780.91244302935</v>
      </c>
    </row>
    <row r="548" spans="1:11" x14ac:dyDescent="0.2">
      <c r="A548" s="40">
        <f t="shared" si="53"/>
        <v>44674</v>
      </c>
      <c r="B548" s="4">
        <f t="shared" si="54"/>
        <v>11</v>
      </c>
      <c r="C548" s="4">
        <f t="shared" si="49"/>
        <v>2022</v>
      </c>
      <c r="D548" s="4">
        <f t="shared" si="50"/>
        <v>4</v>
      </c>
      <c r="E548" s="41">
        <v>539</v>
      </c>
      <c r="F548" s="51">
        <f>'Energía Transada'!G548*1000</f>
        <v>0</v>
      </c>
      <c r="G548" s="51">
        <f>CMG!F541</f>
        <v>47.942369999999997</v>
      </c>
      <c r="H548" s="18">
        <f t="shared" si="52"/>
        <v>0</v>
      </c>
      <c r="I548" s="51">
        <f>'Energía Transada'!D548</f>
        <v>6129.5151462510012</v>
      </c>
      <c r="J548" s="51">
        <f>CMG!E541</f>
        <v>57.781100000000002</v>
      </c>
      <c r="K548" s="18">
        <f t="shared" si="51"/>
        <v>354170.12761704373</v>
      </c>
    </row>
    <row r="549" spans="1:11" x14ac:dyDescent="0.2">
      <c r="A549" s="40">
        <f t="shared" si="53"/>
        <v>44674</v>
      </c>
      <c r="B549" s="4">
        <f t="shared" si="54"/>
        <v>12</v>
      </c>
      <c r="C549" s="4">
        <f t="shared" si="49"/>
        <v>2022</v>
      </c>
      <c r="D549" s="4">
        <f t="shared" si="50"/>
        <v>4</v>
      </c>
      <c r="E549" s="41">
        <v>540</v>
      </c>
      <c r="F549" s="51">
        <f>'Energía Transada'!G549*1000</f>
        <v>0</v>
      </c>
      <c r="G549" s="51">
        <f>CMG!F542</f>
        <v>85.579819999999998</v>
      </c>
      <c r="H549" s="18">
        <f t="shared" si="52"/>
        <v>0</v>
      </c>
      <c r="I549" s="51">
        <f>'Energía Transada'!D549</f>
        <v>2405.3822152780003</v>
      </c>
      <c r="J549" s="51">
        <f>CMG!E542</f>
        <v>103.13906</v>
      </c>
      <c r="K549" s="18">
        <f t="shared" si="51"/>
        <v>248088.8606244906</v>
      </c>
    </row>
    <row r="550" spans="1:11" x14ac:dyDescent="0.2">
      <c r="A550" s="40">
        <f t="shared" si="53"/>
        <v>44674</v>
      </c>
      <c r="B550" s="4">
        <f t="shared" si="54"/>
        <v>13</v>
      </c>
      <c r="C550" s="4">
        <f t="shared" si="49"/>
        <v>2022</v>
      </c>
      <c r="D550" s="4">
        <f t="shared" si="50"/>
        <v>4</v>
      </c>
      <c r="E550" s="41">
        <v>541</v>
      </c>
      <c r="F550" s="51">
        <f>'Energía Transada'!G550*1000</f>
        <v>0</v>
      </c>
      <c r="G550" s="51">
        <f>CMG!F543</f>
        <v>81.907679999999999</v>
      </c>
      <c r="H550" s="18">
        <f t="shared" si="52"/>
        <v>0</v>
      </c>
      <c r="I550" s="51">
        <f>'Energía Transada'!D550</f>
        <v>2369.5134857100002</v>
      </c>
      <c r="J550" s="51">
        <f>CMG!E543</f>
        <v>98.714500000000001</v>
      </c>
      <c r="K550" s="18">
        <f t="shared" si="51"/>
        <v>233905.3389851198</v>
      </c>
    </row>
    <row r="551" spans="1:11" x14ac:dyDescent="0.2">
      <c r="A551" s="40">
        <f t="shared" si="53"/>
        <v>44674</v>
      </c>
      <c r="B551" s="4">
        <f t="shared" si="54"/>
        <v>14</v>
      </c>
      <c r="C551" s="4">
        <f t="shared" si="49"/>
        <v>2022</v>
      </c>
      <c r="D551" s="4">
        <f t="shared" si="50"/>
        <v>4</v>
      </c>
      <c r="E551" s="41">
        <v>542</v>
      </c>
      <c r="F551" s="51">
        <f>'Energía Transada'!G551*1000</f>
        <v>0</v>
      </c>
      <c r="G551" s="51">
        <f>CMG!F544</f>
        <v>81.907679999999999</v>
      </c>
      <c r="H551" s="18">
        <f t="shared" si="52"/>
        <v>0</v>
      </c>
      <c r="I551" s="51">
        <f>'Energía Transada'!D551</f>
        <v>1757.117388488</v>
      </c>
      <c r="J551" s="51">
        <f>CMG!E544</f>
        <v>98.714500000000001</v>
      </c>
      <c r="K551" s="18">
        <f t="shared" si="51"/>
        <v>173452.96444589869</v>
      </c>
    </row>
    <row r="552" spans="1:11" x14ac:dyDescent="0.2">
      <c r="A552" s="40">
        <f t="shared" si="53"/>
        <v>44674</v>
      </c>
      <c r="B552" s="4">
        <f t="shared" si="54"/>
        <v>15</v>
      </c>
      <c r="C552" s="4">
        <f t="shared" si="49"/>
        <v>2022</v>
      </c>
      <c r="D552" s="4">
        <f t="shared" si="50"/>
        <v>4</v>
      </c>
      <c r="E552" s="41">
        <v>543</v>
      </c>
      <c r="F552" s="51">
        <f>'Energía Transada'!G552*1000</f>
        <v>0</v>
      </c>
      <c r="G552" s="51">
        <f>CMG!F545</f>
        <v>81.907679999999999</v>
      </c>
      <c r="H552" s="18">
        <f t="shared" si="52"/>
        <v>0</v>
      </c>
      <c r="I552" s="51">
        <f>'Energía Transada'!D552</f>
        <v>4508.6610312660005</v>
      </c>
      <c r="J552" s="51">
        <f>CMG!E545</f>
        <v>98.714500000000001</v>
      </c>
      <c r="K552" s="18">
        <f t="shared" si="51"/>
        <v>445070.21937090758</v>
      </c>
    </row>
    <row r="553" spans="1:11" x14ac:dyDescent="0.2">
      <c r="A553" s="40">
        <f t="shared" si="53"/>
        <v>44674</v>
      </c>
      <c r="B553" s="4">
        <f t="shared" si="54"/>
        <v>16</v>
      </c>
      <c r="C553" s="4">
        <f t="shared" si="49"/>
        <v>2022</v>
      </c>
      <c r="D553" s="4">
        <f t="shared" si="50"/>
        <v>4</v>
      </c>
      <c r="E553" s="41">
        <v>544</v>
      </c>
      <c r="F553" s="51">
        <f>'Energía Transada'!G553*1000</f>
        <v>0</v>
      </c>
      <c r="G553" s="51">
        <f>CMG!F546</f>
        <v>81.907679999999999</v>
      </c>
      <c r="H553" s="18">
        <f t="shared" si="52"/>
        <v>0</v>
      </c>
      <c r="I553" s="51">
        <f>'Energía Transada'!D553</f>
        <v>6296.6924160000008</v>
      </c>
      <c r="J553" s="51">
        <f>CMG!E546</f>
        <v>98.714500000000001</v>
      </c>
      <c r="K553" s="18">
        <f t="shared" si="51"/>
        <v>621574.84349923208</v>
      </c>
    </row>
    <row r="554" spans="1:11" x14ac:dyDescent="0.2">
      <c r="A554" s="40">
        <f t="shared" si="53"/>
        <v>44674</v>
      </c>
      <c r="B554" s="4">
        <f t="shared" si="54"/>
        <v>17</v>
      </c>
      <c r="C554" s="4">
        <f t="shared" si="49"/>
        <v>2022</v>
      </c>
      <c r="D554" s="4">
        <f t="shared" si="50"/>
        <v>4</v>
      </c>
      <c r="E554" s="41">
        <v>545</v>
      </c>
      <c r="F554" s="51">
        <f>'Energía Transada'!G554*1000</f>
        <v>0</v>
      </c>
      <c r="G554" s="51">
        <f>CMG!F547</f>
        <v>27.29983</v>
      </c>
      <c r="H554" s="18">
        <f t="shared" si="52"/>
        <v>0</v>
      </c>
      <c r="I554" s="51">
        <f>'Energía Transada'!D554</f>
        <v>4779.2643594359997</v>
      </c>
      <c r="J554" s="51">
        <f>CMG!E547</f>
        <v>32.90211</v>
      </c>
      <c r="K554" s="18">
        <f t="shared" si="51"/>
        <v>157247.88167324281</v>
      </c>
    </row>
    <row r="555" spans="1:11" x14ac:dyDescent="0.2">
      <c r="A555" s="40">
        <f t="shared" si="53"/>
        <v>44674</v>
      </c>
      <c r="B555" s="4">
        <f t="shared" si="54"/>
        <v>18</v>
      </c>
      <c r="C555" s="4">
        <f t="shared" si="49"/>
        <v>2022</v>
      </c>
      <c r="D555" s="4">
        <f t="shared" si="50"/>
        <v>4</v>
      </c>
      <c r="E555" s="41">
        <v>546</v>
      </c>
      <c r="F555" s="51">
        <f>'Energía Transada'!G555*1000</f>
        <v>0</v>
      </c>
      <c r="G555" s="51">
        <f>CMG!F548</f>
        <v>63.121659999999999</v>
      </c>
      <c r="H555" s="18">
        <f t="shared" si="52"/>
        <v>0</v>
      </c>
      <c r="I555" s="51">
        <f>'Energía Transada'!D555</f>
        <v>3696.4142276739999</v>
      </c>
      <c r="J555" s="51">
        <f>CMG!E548</f>
        <v>76.076409999999996</v>
      </c>
      <c r="K555" s="18">
        <f t="shared" si="51"/>
        <v>281209.92431436054</v>
      </c>
    </row>
    <row r="556" spans="1:11" x14ac:dyDescent="0.2">
      <c r="A556" s="40">
        <f t="shared" si="53"/>
        <v>44674</v>
      </c>
      <c r="B556" s="4">
        <f t="shared" si="54"/>
        <v>19</v>
      </c>
      <c r="C556" s="4">
        <f t="shared" si="49"/>
        <v>2022</v>
      </c>
      <c r="D556" s="4">
        <f t="shared" si="50"/>
        <v>4</v>
      </c>
      <c r="E556" s="41">
        <v>547</v>
      </c>
      <c r="F556" s="51">
        <f>'Energía Transada'!G556*1000</f>
        <v>7940</v>
      </c>
      <c r="G556" s="51">
        <f>CMG!F549</f>
        <v>128.78684000000001</v>
      </c>
      <c r="H556" s="18">
        <f t="shared" si="52"/>
        <v>1022567.5096000001</v>
      </c>
      <c r="I556" s="51">
        <f>'Energía Transada'!D556</f>
        <v>9119.616618</v>
      </c>
      <c r="J556" s="51">
        <f>CMG!E549</f>
        <v>155.21156999999999</v>
      </c>
      <c r="K556" s="18">
        <f t="shared" si="51"/>
        <v>1415470.0130778702</v>
      </c>
    </row>
    <row r="557" spans="1:11" x14ac:dyDescent="0.2">
      <c r="A557" s="40">
        <f t="shared" si="53"/>
        <v>44674</v>
      </c>
      <c r="B557" s="4">
        <f t="shared" si="54"/>
        <v>20</v>
      </c>
      <c r="C557" s="4">
        <f t="shared" si="49"/>
        <v>2022</v>
      </c>
      <c r="D557" s="4">
        <f t="shared" si="50"/>
        <v>4</v>
      </c>
      <c r="E557" s="41">
        <v>548</v>
      </c>
      <c r="F557" s="51">
        <f>'Energía Transada'!G557*1000</f>
        <v>7940</v>
      </c>
      <c r="G557" s="51">
        <f>CMG!F550</f>
        <v>111.26031</v>
      </c>
      <c r="H557" s="18">
        <f t="shared" si="52"/>
        <v>883406.86140000005</v>
      </c>
      <c r="I557" s="51">
        <f>'Energía Transada'!D557</f>
        <v>12449.105634000001</v>
      </c>
      <c r="J557" s="51">
        <f>CMG!E550</f>
        <v>116.68266</v>
      </c>
      <c r="K557" s="18">
        <f t="shared" si="51"/>
        <v>1452594.7599961066</v>
      </c>
    </row>
    <row r="558" spans="1:11" x14ac:dyDescent="0.2">
      <c r="A558" s="40">
        <f t="shared" si="53"/>
        <v>44674</v>
      </c>
      <c r="B558" s="4">
        <f t="shared" si="54"/>
        <v>21</v>
      </c>
      <c r="C558" s="4">
        <f t="shared" si="49"/>
        <v>2022</v>
      </c>
      <c r="D558" s="4">
        <f t="shared" si="50"/>
        <v>4</v>
      </c>
      <c r="E558" s="41">
        <v>549</v>
      </c>
      <c r="F558" s="51">
        <f>'Energía Transada'!G558*1000</f>
        <v>7940</v>
      </c>
      <c r="G558" s="51">
        <f>CMG!F551</f>
        <v>111.26031</v>
      </c>
      <c r="H558" s="18">
        <f t="shared" si="52"/>
        <v>883406.86140000005</v>
      </c>
      <c r="I558" s="51">
        <f>'Energía Transada'!D558</f>
        <v>14995.847888000002</v>
      </c>
      <c r="J558" s="51">
        <f>CMG!E551</f>
        <v>116.68266</v>
      </c>
      <c r="K558" s="18">
        <f t="shared" si="51"/>
        <v>1749755.4205272223</v>
      </c>
    </row>
    <row r="559" spans="1:11" x14ac:dyDescent="0.2">
      <c r="A559" s="40">
        <f t="shared" si="53"/>
        <v>44674</v>
      </c>
      <c r="B559" s="4">
        <f t="shared" si="54"/>
        <v>22</v>
      </c>
      <c r="C559" s="4">
        <f t="shared" si="49"/>
        <v>2022</v>
      </c>
      <c r="D559" s="4">
        <f t="shared" si="50"/>
        <v>4</v>
      </c>
      <c r="E559" s="41">
        <v>550</v>
      </c>
      <c r="F559" s="51">
        <f>'Energía Transada'!G559*1000</f>
        <v>7940</v>
      </c>
      <c r="G559" s="51">
        <f>CMG!F552</f>
        <v>197.77249</v>
      </c>
      <c r="H559" s="18">
        <f t="shared" si="52"/>
        <v>1570313.5706</v>
      </c>
      <c r="I559" s="51">
        <f>'Energía Transada'!D559</f>
        <v>15154.417271</v>
      </c>
      <c r="J559" s="51">
        <f>CMG!E552</f>
        <v>207.42312000000001</v>
      </c>
      <c r="K559" s="18">
        <f t="shared" si="51"/>
        <v>3143376.5121327057</v>
      </c>
    </row>
    <row r="560" spans="1:11" x14ac:dyDescent="0.2">
      <c r="A560" s="40">
        <f t="shared" si="53"/>
        <v>44674</v>
      </c>
      <c r="B560" s="4">
        <f t="shared" si="54"/>
        <v>23</v>
      </c>
      <c r="C560" s="4">
        <f t="shared" si="49"/>
        <v>2022</v>
      </c>
      <c r="D560" s="4">
        <f t="shared" si="50"/>
        <v>4</v>
      </c>
      <c r="E560" s="41">
        <v>551</v>
      </c>
      <c r="F560" s="51">
        <f>'Energía Transada'!G560*1000</f>
        <v>7940</v>
      </c>
      <c r="G560" s="51">
        <f>CMG!F553</f>
        <v>163.04658000000001</v>
      </c>
      <c r="H560" s="18">
        <f t="shared" si="52"/>
        <v>1294589.8452000001</v>
      </c>
      <c r="I560" s="51">
        <f>'Energía Transada'!D560</f>
        <v>15832.898018000002</v>
      </c>
      <c r="J560" s="51">
        <f>CMG!E553</f>
        <v>171.01244</v>
      </c>
      <c r="K560" s="18">
        <f t="shared" si="51"/>
        <v>2707622.5223293439</v>
      </c>
    </row>
    <row r="561" spans="1:11" x14ac:dyDescent="0.2">
      <c r="A561" s="40">
        <f t="shared" si="53"/>
        <v>44674</v>
      </c>
      <c r="B561" s="4">
        <f t="shared" si="54"/>
        <v>24</v>
      </c>
      <c r="C561" s="4">
        <f t="shared" si="49"/>
        <v>2022</v>
      </c>
      <c r="D561" s="4">
        <f t="shared" si="50"/>
        <v>4</v>
      </c>
      <c r="E561" s="41">
        <v>552</v>
      </c>
      <c r="F561" s="51">
        <f>'Energía Transada'!G561*1000</f>
        <v>7940</v>
      </c>
      <c r="G561" s="51">
        <f>CMG!F554</f>
        <v>111.26031</v>
      </c>
      <c r="H561" s="18">
        <f t="shared" si="52"/>
        <v>883406.86140000005</v>
      </c>
      <c r="I561" s="51">
        <f>'Energía Transada'!D561</f>
        <v>15927.297827000002</v>
      </c>
      <c r="J561" s="51">
        <f>CMG!E554</f>
        <v>116.68266</v>
      </c>
      <c r="K561" s="18">
        <f t="shared" si="51"/>
        <v>1858439.47706658</v>
      </c>
    </row>
    <row r="562" spans="1:11" x14ac:dyDescent="0.2">
      <c r="A562" s="40">
        <f t="shared" si="53"/>
        <v>44675</v>
      </c>
      <c r="B562" s="4">
        <f t="shared" si="54"/>
        <v>1</v>
      </c>
      <c r="C562" s="4">
        <f t="shared" si="49"/>
        <v>2022</v>
      </c>
      <c r="D562" s="4">
        <f t="shared" si="50"/>
        <v>4</v>
      </c>
      <c r="E562" s="41">
        <v>553</v>
      </c>
      <c r="F562" s="51">
        <f>'Energía Transada'!G562*1000</f>
        <v>7940</v>
      </c>
      <c r="G562" s="51">
        <f>CMG!F555</f>
        <v>111.26031</v>
      </c>
      <c r="H562" s="18">
        <f t="shared" si="52"/>
        <v>883406.86140000005</v>
      </c>
      <c r="I562" s="51">
        <f>'Energía Transada'!D562</f>
        <v>15337.948426500001</v>
      </c>
      <c r="J562" s="51">
        <f>CMG!E555</f>
        <v>116.68266</v>
      </c>
      <c r="K562" s="18">
        <f t="shared" si="51"/>
        <v>1789672.6213468346</v>
      </c>
    </row>
    <row r="563" spans="1:11" x14ac:dyDescent="0.2">
      <c r="A563" s="40">
        <f t="shared" si="53"/>
        <v>44675</v>
      </c>
      <c r="B563" s="4">
        <f t="shared" si="54"/>
        <v>2</v>
      </c>
      <c r="C563" s="4">
        <f t="shared" si="49"/>
        <v>2022</v>
      </c>
      <c r="D563" s="4">
        <f t="shared" si="50"/>
        <v>4</v>
      </c>
      <c r="E563" s="41">
        <v>554</v>
      </c>
      <c r="F563" s="51">
        <f>'Energía Transada'!G563*1000</f>
        <v>7940</v>
      </c>
      <c r="G563" s="51">
        <f>CMG!F556</f>
        <v>100.98812</v>
      </c>
      <c r="H563" s="18">
        <f t="shared" si="52"/>
        <v>801845.67279999994</v>
      </c>
      <c r="I563" s="51">
        <f>'Energía Transada'!D563</f>
        <v>16038.647887500001</v>
      </c>
      <c r="J563" s="51">
        <f>CMG!E556</f>
        <v>89.685429999999997</v>
      </c>
      <c r="K563" s="18">
        <f t="shared" si="51"/>
        <v>1438433.0324090291</v>
      </c>
    </row>
    <row r="564" spans="1:11" x14ac:dyDescent="0.2">
      <c r="A564" s="40">
        <f t="shared" si="53"/>
        <v>44675</v>
      </c>
      <c r="B564" s="4">
        <f t="shared" si="54"/>
        <v>3</v>
      </c>
      <c r="C564" s="4">
        <f t="shared" si="49"/>
        <v>2022</v>
      </c>
      <c r="D564" s="4">
        <f t="shared" si="50"/>
        <v>4</v>
      </c>
      <c r="E564" s="41">
        <v>555</v>
      </c>
      <c r="F564" s="51">
        <f>'Energía Transada'!G564*1000</f>
        <v>7940</v>
      </c>
      <c r="G564" s="51">
        <f>CMG!F557</f>
        <v>81.245220000000003</v>
      </c>
      <c r="H564" s="18">
        <f t="shared" si="52"/>
        <v>645087.04680000001</v>
      </c>
      <c r="I564" s="51">
        <f>'Energía Transada'!D564</f>
        <v>16099.270185250003</v>
      </c>
      <c r="J564" s="51">
        <f>CMG!E557</f>
        <v>72.150729999999996</v>
      </c>
      <c r="K564" s="18">
        <f t="shared" si="51"/>
        <v>1161574.0963330229</v>
      </c>
    </row>
    <row r="565" spans="1:11" x14ac:dyDescent="0.2">
      <c r="A565" s="40">
        <f t="shared" si="53"/>
        <v>44675</v>
      </c>
      <c r="B565" s="4">
        <f t="shared" si="54"/>
        <v>4</v>
      </c>
      <c r="C565" s="4">
        <f t="shared" si="49"/>
        <v>2022</v>
      </c>
      <c r="D565" s="4">
        <f t="shared" si="50"/>
        <v>4</v>
      </c>
      <c r="E565" s="41">
        <v>556</v>
      </c>
      <c r="F565" s="51">
        <f>'Energía Transada'!G565*1000</f>
        <v>7940</v>
      </c>
      <c r="G565" s="51">
        <f>CMG!F558</f>
        <v>77.793890000000005</v>
      </c>
      <c r="H565" s="18">
        <f t="shared" si="52"/>
        <v>617683.48660000006</v>
      </c>
      <c r="I565" s="51">
        <f>'Energía Transada'!D565</f>
        <v>16046.553341000001</v>
      </c>
      <c r="J565" s="51">
        <f>CMG!E558</f>
        <v>69.083789999999993</v>
      </c>
      <c r="K565" s="18">
        <f t="shared" si="51"/>
        <v>1108556.7212334424</v>
      </c>
    </row>
    <row r="566" spans="1:11" x14ac:dyDescent="0.2">
      <c r="A566" s="40">
        <f t="shared" si="53"/>
        <v>44675</v>
      </c>
      <c r="B566" s="4">
        <f t="shared" si="54"/>
        <v>5</v>
      </c>
      <c r="C566" s="4">
        <f t="shared" si="49"/>
        <v>2022</v>
      </c>
      <c r="D566" s="4">
        <f t="shared" si="50"/>
        <v>4</v>
      </c>
      <c r="E566" s="41">
        <v>557</v>
      </c>
      <c r="F566" s="51">
        <f>'Energía Transada'!G566*1000</f>
        <v>7940</v>
      </c>
      <c r="G566" s="51">
        <f>CMG!F559</f>
        <v>66.687489999999997</v>
      </c>
      <c r="H566" s="18">
        <f t="shared" si="52"/>
        <v>529498.67059999995</v>
      </c>
      <c r="I566" s="51">
        <f>'Energía Transada'!D566</f>
        <v>16029.43042225</v>
      </c>
      <c r="J566" s="51">
        <f>CMG!E559</f>
        <v>59.22052</v>
      </c>
      <c r="K566" s="18">
        <f t="shared" si="51"/>
        <v>949271.20490946458</v>
      </c>
    </row>
    <row r="567" spans="1:11" x14ac:dyDescent="0.2">
      <c r="A567" s="40">
        <f t="shared" si="53"/>
        <v>44675</v>
      </c>
      <c r="B567" s="4">
        <f t="shared" si="54"/>
        <v>6</v>
      </c>
      <c r="C567" s="4">
        <f t="shared" si="49"/>
        <v>2022</v>
      </c>
      <c r="D567" s="4">
        <f t="shared" si="50"/>
        <v>4</v>
      </c>
      <c r="E567" s="41">
        <v>558</v>
      </c>
      <c r="F567" s="51">
        <f>'Energía Transada'!G567*1000</f>
        <v>7940</v>
      </c>
      <c r="G567" s="51">
        <f>CMG!F560</f>
        <v>68.658510000000007</v>
      </c>
      <c r="H567" s="18">
        <f t="shared" si="52"/>
        <v>545148.56940000004</v>
      </c>
      <c r="I567" s="51">
        <f>'Energía Transada'!D567</f>
        <v>16164.8327015</v>
      </c>
      <c r="J567" s="51">
        <f>CMG!E560</f>
        <v>33.8917</v>
      </c>
      <c r="K567" s="18">
        <f t="shared" si="51"/>
        <v>547853.66046942759</v>
      </c>
    </row>
    <row r="568" spans="1:11" x14ac:dyDescent="0.2">
      <c r="A568" s="40">
        <f t="shared" si="53"/>
        <v>44675</v>
      </c>
      <c r="B568" s="4">
        <f t="shared" si="54"/>
        <v>7</v>
      </c>
      <c r="C568" s="4">
        <f t="shared" si="49"/>
        <v>2022</v>
      </c>
      <c r="D568" s="4">
        <f t="shared" si="50"/>
        <v>4</v>
      </c>
      <c r="E568" s="41">
        <v>559</v>
      </c>
      <c r="F568" s="51">
        <f>'Energía Transada'!G568*1000</f>
        <v>7940</v>
      </c>
      <c r="G568" s="51">
        <f>CMG!F561</f>
        <v>75.446659999999994</v>
      </c>
      <c r="H568" s="18">
        <f t="shared" si="52"/>
        <v>599046.4804</v>
      </c>
      <c r="I568" s="51">
        <f>'Energía Transada'!D568</f>
        <v>16165.549372000001</v>
      </c>
      <c r="J568" s="51">
        <f>CMG!E561</f>
        <v>0</v>
      </c>
      <c r="K568" s="18">
        <f t="shared" si="51"/>
        <v>0</v>
      </c>
    </row>
    <row r="569" spans="1:11" x14ac:dyDescent="0.2">
      <c r="A569" s="40">
        <f t="shared" si="53"/>
        <v>44675</v>
      </c>
      <c r="B569" s="4">
        <f t="shared" si="54"/>
        <v>8</v>
      </c>
      <c r="C569" s="4">
        <f t="shared" si="49"/>
        <v>2022</v>
      </c>
      <c r="D569" s="4">
        <f t="shared" si="50"/>
        <v>4</v>
      </c>
      <c r="E569" s="41">
        <v>560</v>
      </c>
      <c r="F569" s="51">
        <f>'Energía Transada'!G569*1000</f>
        <v>7940</v>
      </c>
      <c r="G569" s="51">
        <f>CMG!F562</f>
        <v>69.558139999999995</v>
      </c>
      <c r="H569" s="18">
        <f t="shared" si="52"/>
        <v>552291.63159999996</v>
      </c>
      <c r="I569" s="51">
        <f>'Energía Transada'!D569</f>
        <v>14457.115561000001</v>
      </c>
      <c r="J569" s="51">
        <f>CMG!E562</f>
        <v>0</v>
      </c>
      <c r="K569" s="18">
        <f t="shared" si="51"/>
        <v>0</v>
      </c>
    </row>
    <row r="570" spans="1:11" x14ac:dyDescent="0.2">
      <c r="A570" s="40">
        <f t="shared" si="53"/>
        <v>44675</v>
      </c>
      <c r="B570" s="4">
        <f t="shared" si="54"/>
        <v>9</v>
      </c>
      <c r="C570" s="4">
        <f t="shared" si="49"/>
        <v>2022</v>
      </c>
      <c r="D570" s="4">
        <f t="shared" si="50"/>
        <v>4</v>
      </c>
      <c r="E570" s="41">
        <v>561</v>
      </c>
      <c r="F570" s="51">
        <f>'Energía Transada'!G570*1000</f>
        <v>0</v>
      </c>
      <c r="G570" s="51">
        <f>CMG!F563</f>
        <v>37.187640000000002</v>
      </c>
      <c r="H570" s="18">
        <f t="shared" si="52"/>
        <v>0</v>
      </c>
      <c r="I570" s="51">
        <f>'Energía Transada'!D570</f>
        <v>14585.276755000001</v>
      </c>
      <c r="J570" s="51">
        <f>CMG!E563</f>
        <v>0.62973999999999997</v>
      </c>
      <c r="K570" s="18">
        <f t="shared" si="51"/>
        <v>9184.9321836936997</v>
      </c>
    </row>
    <row r="571" spans="1:11" x14ac:dyDescent="0.2">
      <c r="A571" s="40">
        <f t="shared" si="53"/>
        <v>44675</v>
      </c>
      <c r="B571" s="4">
        <f t="shared" si="54"/>
        <v>10</v>
      </c>
      <c r="C571" s="4">
        <f t="shared" si="49"/>
        <v>2022</v>
      </c>
      <c r="D571" s="4">
        <f t="shared" si="50"/>
        <v>4</v>
      </c>
      <c r="E571" s="41">
        <v>562</v>
      </c>
      <c r="F571" s="51">
        <f>'Energía Transada'!G571*1000</f>
        <v>0</v>
      </c>
      <c r="G571" s="51">
        <f>CMG!F564</f>
        <v>0</v>
      </c>
      <c r="H571" s="18">
        <f t="shared" si="52"/>
        <v>0</v>
      </c>
      <c r="I571" s="51">
        <f>'Energía Transada'!D571</f>
        <v>14219.302916000001</v>
      </c>
      <c r="J571" s="51">
        <f>CMG!E564</f>
        <v>0</v>
      </c>
      <c r="K571" s="18">
        <f t="shared" si="51"/>
        <v>0</v>
      </c>
    </row>
    <row r="572" spans="1:11" x14ac:dyDescent="0.2">
      <c r="A572" s="40">
        <f t="shared" si="53"/>
        <v>44675</v>
      </c>
      <c r="B572" s="4">
        <f t="shared" si="54"/>
        <v>11</v>
      </c>
      <c r="C572" s="4">
        <f t="shared" si="49"/>
        <v>2022</v>
      </c>
      <c r="D572" s="4">
        <f t="shared" si="50"/>
        <v>4</v>
      </c>
      <c r="E572" s="41">
        <v>563</v>
      </c>
      <c r="F572" s="51">
        <f>'Energía Transada'!G572*1000</f>
        <v>0</v>
      </c>
      <c r="G572" s="51">
        <f>CMG!F565</f>
        <v>0</v>
      </c>
      <c r="H572" s="18">
        <f t="shared" si="52"/>
        <v>0</v>
      </c>
      <c r="I572" s="51">
        <f>'Energía Transada'!D572</f>
        <v>14055.902440999998</v>
      </c>
      <c r="J572" s="51">
        <f>CMG!E565</f>
        <v>0</v>
      </c>
      <c r="K572" s="18">
        <f t="shared" si="51"/>
        <v>0</v>
      </c>
    </row>
    <row r="573" spans="1:11" x14ac:dyDescent="0.2">
      <c r="A573" s="40">
        <f t="shared" si="53"/>
        <v>44675</v>
      </c>
      <c r="B573" s="4">
        <f t="shared" si="54"/>
        <v>12</v>
      </c>
      <c r="C573" s="4">
        <f t="shared" si="49"/>
        <v>2022</v>
      </c>
      <c r="D573" s="4">
        <f t="shared" si="50"/>
        <v>4</v>
      </c>
      <c r="E573" s="41">
        <v>564</v>
      </c>
      <c r="F573" s="51">
        <f>'Energía Transada'!G573*1000</f>
        <v>0</v>
      </c>
      <c r="G573" s="51">
        <f>CMG!F566</f>
        <v>0</v>
      </c>
      <c r="H573" s="18">
        <f t="shared" si="52"/>
        <v>0</v>
      </c>
      <c r="I573" s="51">
        <f>'Energía Transada'!D573</f>
        <v>9972.0174750000024</v>
      </c>
      <c r="J573" s="51">
        <f>CMG!E566</f>
        <v>0</v>
      </c>
      <c r="K573" s="18">
        <f t="shared" si="51"/>
        <v>0</v>
      </c>
    </row>
    <row r="574" spans="1:11" x14ac:dyDescent="0.2">
      <c r="A574" s="40">
        <f t="shared" si="53"/>
        <v>44675</v>
      </c>
      <c r="B574" s="4">
        <f t="shared" si="54"/>
        <v>13</v>
      </c>
      <c r="C574" s="4">
        <f t="shared" si="49"/>
        <v>2022</v>
      </c>
      <c r="D574" s="4">
        <f t="shared" si="50"/>
        <v>4</v>
      </c>
      <c r="E574" s="41">
        <v>565</v>
      </c>
      <c r="F574" s="51">
        <f>'Energía Transada'!G574*1000</f>
        <v>0</v>
      </c>
      <c r="G574" s="51">
        <f>CMG!F567</f>
        <v>0</v>
      </c>
      <c r="H574" s="18">
        <f t="shared" si="52"/>
        <v>0</v>
      </c>
      <c r="I574" s="51">
        <f>'Energía Transada'!D574</f>
        <v>8943.8491380000014</v>
      </c>
      <c r="J574" s="51">
        <f>CMG!E567</f>
        <v>0</v>
      </c>
      <c r="K574" s="18">
        <f t="shared" si="51"/>
        <v>0</v>
      </c>
    </row>
    <row r="575" spans="1:11" x14ac:dyDescent="0.2">
      <c r="A575" s="40">
        <f t="shared" si="53"/>
        <v>44675</v>
      </c>
      <c r="B575" s="4">
        <f t="shared" si="54"/>
        <v>14</v>
      </c>
      <c r="C575" s="4">
        <f t="shared" si="49"/>
        <v>2022</v>
      </c>
      <c r="D575" s="4">
        <f t="shared" si="50"/>
        <v>4</v>
      </c>
      <c r="E575" s="41">
        <v>566</v>
      </c>
      <c r="F575" s="51">
        <f>'Energía Transada'!G575*1000</f>
        <v>0</v>
      </c>
      <c r="G575" s="51">
        <f>CMG!F568</f>
        <v>0</v>
      </c>
      <c r="H575" s="18">
        <f t="shared" si="52"/>
        <v>0</v>
      </c>
      <c r="I575" s="51">
        <f>'Energía Transada'!D575</f>
        <v>10171.855960000003</v>
      </c>
      <c r="J575" s="51">
        <f>CMG!E568</f>
        <v>0</v>
      </c>
      <c r="K575" s="18">
        <f t="shared" si="51"/>
        <v>0</v>
      </c>
    </row>
    <row r="576" spans="1:11" x14ac:dyDescent="0.2">
      <c r="A576" s="40">
        <f t="shared" si="53"/>
        <v>44675</v>
      </c>
      <c r="B576" s="4">
        <f t="shared" si="54"/>
        <v>15</v>
      </c>
      <c r="C576" s="4">
        <f t="shared" si="49"/>
        <v>2022</v>
      </c>
      <c r="D576" s="4">
        <f t="shared" si="50"/>
        <v>4</v>
      </c>
      <c r="E576" s="41">
        <v>567</v>
      </c>
      <c r="F576" s="51">
        <f>'Energía Transada'!G576*1000</f>
        <v>0</v>
      </c>
      <c r="G576" s="51">
        <f>CMG!F569</f>
        <v>0</v>
      </c>
      <c r="H576" s="18">
        <f t="shared" si="52"/>
        <v>0</v>
      </c>
      <c r="I576" s="51">
        <f>'Energía Transada'!D576</f>
        <v>8879.5117179999997</v>
      </c>
      <c r="J576" s="51">
        <f>CMG!E569</f>
        <v>0</v>
      </c>
      <c r="K576" s="18">
        <f t="shared" si="51"/>
        <v>0</v>
      </c>
    </row>
    <row r="577" spans="1:11" x14ac:dyDescent="0.2">
      <c r="A577" s="40">
        <f t="shared" si="53"/>
        <v>44675</v>
      </c>
      <c r="B577" s="4">
        <f t="shared" si="54"/>
        <v>16</v>
      </c>
      <c r="C577" s="4">
        <f t="shared" si="49"/>
        <v>2022</v>
      </c>
      <c r="D577" s="4">
        <f t="shared" si="50"/>
        <v>4</v>
      </c>
      <c r="E577" s="41">
        <v>568</v>
      </c>
      <c r="F577" s="51">
        <f>'Energía Transada'!G577*1000</f>
        <v>0</v>
      </c>
      <c r="G577" s="51">
        <f>CMG!F570</f>
        <v>0</v>
      </c>
      <c r="H577" s="18">
        <f t="shared" si="52"/>
        <v>0</v>
      </c>
      <c r="I577" s="51">
        <f>'Energía Transada'!D577</f>
        <v>11044.998300000001</v>
      </c>
      <c r="J577" s="51">
        <f>CMG!E570</f>
        <v>0</v>
      </c>
      <c r="K577" s="18">
        <f t="shared" si="51"/>
        <v>0</v>
      </c>
    </row>
    <row r="578" spans="1:11" x14ac:dyDescent="0.2">
      <c r="A578" s="40">
        <f t="shared" si="53"/>
        <v>44675</v>
      </c>
      <c r="B578" s="4">
        <f t="shared" si="54"/>
        <v>17</v>
      </c>
      <c r="C578" s="4">
        <f t="shared" si="49"/>
        <v>2022</v>
      </c>
      <c r="D578" s="4">
        <f t="shared" si="50"/>
        <v>4</v>
      </c>
      <c r="E578" s="41">
        <v>569</v>
      </c>
      <c r="F578" s="51">
        <f>'Energía Transada'!G578*1000</f>
        <v>0</v>
      </c>
      <c r="G578" s="51">
        <f>CMG!F571</f>
        <v>0</v>
      </c>
      <c r="H578" s="18">
        <f t="shared" si="52"/>
        <v>0</v>
      </c>
      <c r="I578" s="51">
        <f>'Energía Transada'!D578</f>
        <v>7508.6155480000007</v>
      </c>
      <c r="J578" s="51">
        <f>CMG!E571</f>
        <v>0</v>
      </c>
      <c r="K578" s="18">
        <f t="shared" si="51"/>
        <v>0</v>
      </c>
    </row>
    <row r="579" spans="1:11" x14ac:dyDescent="0.2">
      <c r="A579" s="40">
        <f t="shared" si="53"/>
        <v>44675</v>
      </c>
      <c r="B579" s="4">
        <f t="shared" si="54"/>
        <v>18</v>
      </c>
      <c r="C579" s="4">
        <f t="shared" si="49"/>
        <v>2022</v>
      </c>
      <c r="D579" s="4">
        <f t="shared" si="50"/>
        <v>4</v>
      </c>
      <c r="E579" s="41">
        <v>570</v>
      </c>
      <c r="F579" s="51">
        <f>'Energía Transada'!G579*1000</f>
        <v>0</v>
      </c>
      <c r="G579" s="51">
        <f>CMG!F572</f>
        <v>24.331040000000002</v>
      </c>
      <c r="H579" s="18">
        <f t="shared" si="52"/>
        <v>0</v>
      </c>
      <c r="I579" s="51">
        <f>'Energía Transada'!D579</f>
        <v>11258.369535</v>
      </c>
      <c r="J579" s="51">
        <f>CMG!E572</f>
        <v>24.183820000000001</v>
      </c>
      <c r="K579" s="18">
        <f t="shared" si="51"/>
        <v>272270.38232792373</v>
      </c>
    </row>
    <row r="580" spans="1:11" x14ac:dyDescent="0.2">
      <c r="A580" s="40">
        <f t="shared" si="53"/>
        <v>44675</v>
      </c>
      <c r="B580" s="4">
        <f t="shared" si="54"/>
        <v>19</v>
      </c>
      <c r="C580" s="4">
        <f t="shared" si="49"/>
        <v>2022</v>
      </c>
      <c r="D580" s="4">
        <f t="shared" si="50"/>
        <v>4</v>
      </c>
      <c r="E580" s="41">
        <v>571</v>
      </c>
      <c r="F580" s="51">
        <f>'Energía Transada'!G580*1000</f>
        <v>7940</v>
      </c>
      <c r="G580" s="51">
        <f>CMG!F573</f>
        <v>98.796279999999996</v>
      </c>
      <c r="H580" s="18">
        <f t="shared" si="52"/>
        <v>784442.4632</v>
      </c>
      <c r="I580" s="51">
        <f>'Energía Transada'!D580</f>
        <v>7669.6751232500001</v>
      </c>
      <c r="J580" s="51">
        <f>CMG!E573</f>
        <v>98.199250000000006</v>
      </c>
      <c r="K580" s="18">
        <f t="shared" si="51"/>
        <v>753156.34484680765</v>
      </c>
    </row>
    <row r="581" spans="1:11" x14ac:dyDescent="0.2">
      <c r="A581" s="40">
        <f t="shared" si="53"/>
        <v>44675</v>
      </c>
      <c r="B581" s="4">
        <f t="shared" si="54"/>
        <v>20</v>
      </c>
      <c r="C581" s="4">
        <f t="shared" si="49"/>
        <v>2022</v>
      </c>
      <c r="D581" s="4">
        <f t="shared" si="50"/>
        <v>4</v>
      </c>
      <c r="E581" s="41">
        <v>572</v>
      </c>
      <c r="F581" s="51">
        <f>'Energía Transada'!G581*1000</f>
        <v>7940</v>
      </c>
      <c r="G581" s="51">
        <f>CMG!F574</f>
        <v>128.75413</v>
      </c>
      <c r="H581" s="18">
        <f t="shared" si="52"/>
        <v>1022307.7922</v>
      </c>
      <c r="I581" s="51">
        <f>'Energía Transada'!D581</f>
        <v>6803.6046260000012</v>
      </c>
      <c r="J581" s="51">
        <f>CMG!E574</f>
        <v>111.54656</v>
      </c>
      <c r="K581" s="18">
        <f t="shared" si="51"/>
        <v>758918.69163038675</v>
      </c>
    </row>
    <row r="582" spans="1:11" x14ac:dyDescent="0.2">
      <c r="A582" s="40">
        <f t="shared" si="53"/>
        <v>44675</v>
      </c>
      <c r="B582" s="4">
        <f t="shared" si="54"/>
        <v>21</v>
      </c>
      <c r="C582" s="4">
        <f t="shared" si="49"/>
        <v>2022</v>
      </c>
      <c r="D582" s="4">
        <f t="shared" si="50"/>
        <v>4</v>
      </c>
      <c r="E582" s="41">
        <v>573</v>
      </c>
      <c r="F582" s="51">
        <f>'Energía Transada'!G582*1000</f>
        <v>7940</v>
      </c>
      <c r="G582" s="51">
        <f>CMG!F575</f>
        <v>128.75413</v>
      </c>
      <c r="H582" s="18">
        <f t="shared" si="52"/>
        <v>1022307.7922</v>
      </c>
      <c r="I582" s="51">
        <f>'Energía Transada'!D582</f>
        <v>6616.0859174340003</v>
      </c>
      <c r="J582" s="51">
        <f>CMG!E575</f>
        <v>111.54656</v>
      </c>
      <c r="K582" s="18">
        <f t="shared" si="51"/>
        <v>738001.62475420674</v>
      </c>
    </row>
    <row r="583" spans="1:11" x14ac:dyDescent="0.2">
      <c r="A583" s="40">
        <f t="shared" si="53"/>
        <v>44675</v>
      </c>
      <c r="B583" s="4">
        <f t="shared" si="54"/>
        <v>22</v>
      </c>
      <c r="C583" s="4">
        <f t="shared" si="49"/>
        <v>2022</v>
      </c>
      <c r="D583" s="4">
        <f t="shared" si="50"/>
        <v>4</v>
      </c>
      <c r="E583" s="41">
        <v>574</v>
      </c>
      <c r="F583" s="51">
        <f>'Energía Transada'!G583*1000</f>
        <v>7940</v>
      </c>
      <c r="G583" s="51">
        <f>CMG!F576</f>
        <v>128.75413</v>
      </c>
      <c r="H583" s="18">
        <f t="shared" si="52"/>
        <v>1022307.7922</v>
      </c>
      <c r="I583" s="51">
        <f>'Energía Transada'!D583</f>
        <v>7723.7681850000017</v>
      </c>
      <c r="J583" s="51">
        <f>CMG!E576</f>
        <v>111.54656</v>
      </c>
      <c r="K583" s="18">
        <f t="shared" si="51"/>
        <v>861559.77127419377</v>
      </c>
    </row>
    <row r="584" spans="1:11" x14ac:dyDescent="0.2">
      <c r="A584" s="40">
        <f t="shared" si="53"/>
        <v>44675</v>
      </c>
      <c r="B584" s="4">
        <f t="shared" si="54"/>
        <v>23</v>
      </c>
      <c r="C584" s="4">
        <f t="shared" si="49"/>
        <v>2022</v>
      </c>
      <c r="D584" s="4">
        <f t="shared" si="50"/>
        <v>4</v>
      </c>
      <c r="E584" s="41">
        <v>575</v>
      </c>
      <c r="F584" s="51">
        <f>'Energía Transada'!G584*1000</f>
        <v>7940</v>
      </c>
      <c r="G584" s="51">
        <f>CMG!F577</f>
        <v>128.75413</v>
      </c>
      <c r="H584" s="18">
        <f t="shared" si="52"/>
        <v>1022307.7922</v>
      </c>
      <c r="I584" s="51">
        <f>'Energía Transada'!D584</f>
        <v>8016.9395530000011</v>
      </c>
      <c r="J584" s="51">
        <f>CMG!E577</f>
        <v>111.54656</v>
      </c>
      <c r="K584" s="18">
        <f t="shared" si="51"/>
        <v>894262.02886508778</v>
      </c>
    </row>
    <row r="585" spans="1:11" x14ac:dyDescent="0.2">
      <c r="A585" s="40">
        <f t="shared" si="53"/>
        <v>44675</v>
      </c>
      <c r="B585" s="4">
        <f t="shared" si="54"/>
        <v>24</v>
      </c>
      <c r="C585" s="4">
        <f t="shared" si="49"/>
        <v>2022</v>
      </c>
      <c r="D585" s="4">
        <f t="shared" si="50"/>
        <v>4</v>
      </c>
      <c r="E585" s="41">
        <v>576</v>
      </c>
      <c r="F585" s="51">
        <f>'Energía Transada'!G585*1000</f>
        <v>7940</v>
      </c>
      <c r="G585" s="51">
        <f>CMG!F578</f>
        <v>128.75413</v>
      </c>
      <c r="H585" s="18">
        <f t="shared" si="52"/>
        <v>1022307.7922</v>
      </c>
      <c r="I585" s="51">
        <f>'Energía Transada'!D585</f>
        <v>4705.5369609500003</v>
      </c>
      <c r="J585" s="51">
        <f>CMG!E578</f>
        <v>111.54656</v>
      </c>
      <c r="K585" s="18">
        <f t="shared" si="51"/>
        <v>524886.46094682685</v>
      </c>
    </row>
    <row r="586" spans="1:11" x14ac:dyDescent="0.2">
      <c r="A586" s="40">
        <f t="shared" si="53"/>
        <v>44676</v>
      </c>
      <c r="B586" s="4">
        <f t="shared" si="54"/>
        <v>1</v>
      </c>
      <c r="C586" s="4">
        <f t="shared" ref="C586:C649" si="55">YEAR(A586)</f>
        <v>2022</v>
      </c>
      <c r="D586" s="4">
        <f t="shared" ref="D586:D649" si="56">MONTH(A586)</f>
        <v>4</v>
      </c>
      <c r="E586" s="41">
        <v>577</v>
      </c>
      <c r="F586" s="51">
        <f>'Energía Transada'!G586*1000</f>
        <v>7940</v>
      </c>
      <c r="G586" s="51">
        <f>CMG!F579</f>
        <v>128.75413</v>
      </c>
      <c r="H586" s="18">
        <f t="shared" si="52"/>
        <v>1022307.7922</v>
      </c>
      <c r="I586" s="51">
        <f>'Energía Transada'!D586</f>
        <v>5667.8543476590003</v>
      </c>
      <c r="J586" s="51">
        <f>CMG!E579</f>
        <v>111.54656</v>
      </c>
      <c r="K586" s="18">
        <f t="shared" ref="K586:K649" si="57">I586*J586</f>
        <v>632229.65506240551</v>
      </c>
    </row>
    <row r="587" spans="1:11" x14ac:dyDescent="0.2">
      <c r="A587" s="40">
        <f t="shared" si="53"/>
        <v>44676</v>
      </c>
      <c r="B587" s="4">
        <f t="shared" si="54"/>
        <v>2</v>
      </c>
      <c r="C587" s="4">
        <f t="shared" si="55"/>
        <v>2022</v>
      </c>
      <c r="D587" s="4">
        <f t="shared" si="56"/>
        <v>4</v>
      </c>
      <c r="E587" s="41">
        <v>578</v>
      </c>
      <c r="F587" s="51">
        <f>'Energía Transada'!G587*1000</f>
        <v>7940</v>
      </c>
      <c r="G587" s="51">
        <f>CMG!F580</f>
        <v>65.943250000000006</v>
      </c>
      <c r="H587" s="18">
        <f t="shared" ref="H587:H650" si="58">F587*G587</f>
        <v>523589.40500000003</v>
      </c>
      <c r="I587" s="51">
        <f>'Energía Transada'!D587</f>
        <v>6260.6177619999999</v>
      </c>
      <c r="J587" s="51">
        <f>CMG!E580</f>
        <v>57.298569999999998</v>
      </c>
      <c r="K587" s="18">
        <f t="shared" si="57"/>
        <v>358724.44507920032</v>
      </c>
    </row>
    <row r="588" spans="1:11" x14ac:dyDescent="0.2">
      <c r="A588" s="40">
        <f t="shared" ref="A588:A651" si="59">IF(B587=24,A587+1,A587)</f>
        <v>44676</v>
      </c>
      <c r="B588" s="4">
        <f t="shared" ref="B588:B651" si="60">IF(B587=24,1,B587+1)</f>
        <v>3</v>
      </c>
      <c r="C588" s="4">
        <f t="shared" si="55"/>
        <v>2022</v>
      </c>
      <c r="D588" s="4">
        <f t="shared" si="56"/>
        <v>4</v>
      </c>
      <c r="E588" s="41">
        <v>579</v>
      </c>
      <c r="F588" s="51">
        <f>'Energía Transada'!G588*1000</f>
        <v>7940</v>
      </c>
      <c r="G588" s="51">
        <f>CMG!F581</f>
        <v>67.063699999999997</v>
      </c>
      <c r="H588" s="18">
        <f t="shared" si="58"/>
        <v>532485.77799999993</v>
      </c>
      <c r="I588" s="51">
        <f>'Energía Transada'!D588</f>
        <v>11826.624803000002</v>
      </c>
      <c r="J588" s="51">
        <f>CMG!E581</f>
        <v>58.279989999999998</v>
      </c>
      <c r="K588" s="18">
        <f t="shared" si="57"/>
        <v>689255.5752525921</v>
      </c>
    </row>
    <row r="589" spans="1:11" x14ac:dyDescent="0.2">
      <c r="A589" s="40">
        <f t="shared" si="59"/>
        <v>44676</v>
      </c>
      <c r="B589" s="4">
        <f t="shared" si="60"/>
        <v>4</v>
      </c>
      <c r="C589" s="4">
        <f t="shared" si="55"/>
        <v>2022</v>
      </c>
      <c r="D589" s="4">
        <f t="shared" si="56"/>
        <v>4</v>
      </c>
      <c r="E589" s="41">
        <v>580</v>
      </c>
      <c r="F589" s="51">
        <f>'Energía Transada'!G589*1000</f>
        <v>7940</v>
      </c>
      <c r="G589" s="51">
        <f>CMG!F582</f>
        <v>64.307550000000006</v>
      </c>
      <c r="H589" s="18">
        <f t="shared" si="58"/>
        <v>510601.94700000004</v>
      </c>
      <c r="I589" s="51">
        <f>'Energía Transada'!D589</f>
        <v>12759.287303000003</v>
      </c>
      <c r="J589" s="51">
        <f>CMG!E582</f>
        <v>55.883690000000001</v>
      </c>
      <c r="K589" s="18">
        <f t="shared" si="57"/>
        <v>713036.05626178824</v>
      </c>
    </row>
    <row r="590" spans="1:11" x14ac:dyDescent="0.2">
      <c r="A590" s="40">
        <f t="shared" si="59"/>
        <v>44676</v>
      </c>
      <c r="B590" s="4">
        <f t="shared" si="60"/>
        <v>5</v>
      </c>
      <c r="C590" s="4">
        <f t="shared" si="55"/>
        <v>2022</v>
      </c>
      <c r="D590" s="4">
        <f t="shared" si="56"/>
        <v>4</v>
      </c>
      <c r="E590" s="41">
        <v>581</v>
      </c>
      <c r="F590" s="51">
        <f>'Energía Transada'!G590*1000</f>
        <v>7940</v>
      </c>
      <c r="G590" s="51">
        <f>CMG!F583</f>
        <v>66.221310000000003</v>
      </c>
      <c r="H590" s="18">
        <f t="shared" si="58"/>
        <v>525797.20140000002</v>
      </c>
      <c r="I590" s="51">
        <f>'Energía Transada'!D590</f>
        <v>12066.839827000002</v>
      </c>
      <c r="J590" s="51">
        <f>CMG!E583</f>
        <v>57.543930000000003</v>
      </c>
      <c r="K590" s="18">
        <f t="shared" si="57"/>
        <v>694373.38632610021</v>
      </c>
    </row>
    <row r="591" spans="1:11" x14ac:dyDescent="0.2">
      <c r="A591" s="40">
        <f t="shared" si="59"/>
        <v>44676</v>
      </c>
      <c r="B591" s="4">
        <f t="shared" si="60"/>
        <v>6</v>
      </c>
      <c r="C591" s="4">
        <f t="shared" si="55"/>
        <v>2022</v>
      </c>
      <c r="D591" s="4">
        <f t="shared" si="56"/>
        <v>4</v>
      </c>
      <c r="E591" s="41">
        <v>582</v>
      </c>
      <c r="F591" s="51">
        <f>'Energía Transada'!G591*1000</f>
        <v>7940</v>
      </c>
      <c r="G591" s="51">
        <f>CMG!F584</f>
        <v>66.221310000000003</v>
      </c>
      <c r="H591" s="18">
        <f t="shared" si="58"/>
        <v>525797.20140000002</v>
      </c>
      <c r="I591" s="51">
        <f>'Energía Transada'!D591</f>
        <v>13119.612000250001</v>
      </c>
      <c r="J591" s="51">
        <f>CMG!E584</f>
        <v>57.543930000000003</v>
      </c>
      <c r="K591" s="18">
        <f t="shared" si="57"/>
        <v>754954.03456954611</v>
      </c>
    </row>
    <row r="592" spans="1:11" x14ac:dyDescent="0.2">
      <c r="A592" s="40">
        <f t="shared" si="59"/>
        <v>44676</v>
      </c>
      <c r="B592" s="4">
        <f t="shared" si="60"/>
        <v>7</v>
      </c>
      <c r="C592" s="4">
        <f t="shared" si="55"/>
        <v>2022</v>
      </c>
      <c r="D592" s="4">
        <f t="shared" si="56"/>
        <v>4</v>
      </c>
      <c r="E592" s="41">
        <v>583</v>
      </c>
      <c r="F592" s="51">
        <f>'Energía Transada'!G592*1000</f>
        <v>7940</v>
      </c>
      <c r="G592" s="51">
        <f>CMG!F585</f>
        <v>72.805009999999996</v>
      </c>
      <c r="H592" s="18">
        <f t="shared" si="58"/>
        <v>578071.7794</v>
      </c>
      <c r="I592" s="51">
        <f>'Energía Transada'!D592</f>
        <v>13797.95865</v>
      </c>
      <c r="J592" s="51">
        <f>CMG!E585</f>
        <v>63.2607</v>
      </c>
      <c r="K592" s="18">
        <f t="shared" si="57"/>
        <v>872868.52277005499</v>
      </c>
    </row>
    <row r="593" spans="1:11" x14ac:dyDescent="0.2">
      <c r="A593" s="40">
        <f t="shared" si="59"/>
        <v>44676</v>
      </c>
      <c r="B593" s="4">
        <f t="shared" si="60"/>
        <v>8</v>
      </c>
      <c r="C593" s="4">
        <f t="shared" si="55"/>
        <v>2022</v>
      </c>
      <c r="D593" s="4">
        <f t="shared" si="56"/>
        <v>4</v>
      </c>
      <c r="E593" s="41">
        <v>584</v>
      </c>
      <c r="F593" s="51">
        <f>'Energía Transada'!G593*1000</f>
        <v>7940</v>
      </c>
      <c r="G593" s="51">
        <f>CMG!F586</f>
        <v>83.387990000000002</v>
      </c>
      <c r="H593" s="18">
        <f t="shared" si="58"/>
        <v>662100.64060000004</v>
      </c>
      <c r="I593" s="51">
        <f>'Energía Transada'!D593</f>
        <v>12371.849092750001</v>
      </c>
      <c r="J593" s="51">
        <f>CMG!E586</f>
        <v>72.461510000000004</v>
      </c>
      <c r="K593" s="18">
        <f t="shared" si="57"/>
        <v>896482.86675279518</v>
      </c>
    </row>
    <row r="594" spans="1:11" x14ac:dyDescent="0.2">
      <c r="A594" s="40">
        <f t="shared" si="59"/>
        <v>44676</v>
      </c>
      <c r="B594" s="4">
        <f t="shared" si="60"/>
        <v>9</v>
      </c>
      <c r="C594" s="4">
        <f t="shared" si="55"/>
        <v>2022</v>
      </c>
      <c r="D594" s="4">
        <f t="shared" si="56"/>
        <v>4</v>
      </c>
      <c r="E594" s="41">
        <v>585</v>
      </c>
      <c r="F594" s="51">
        <f>'Energía Transada'!G594*1000</f>
        <v>0</v>
      </c>
      <c r="G594" s="51">
        <f>CMG!F587</f>
        <v>63.105310000000003</v>
      </c>
      <c r="H594" s="18">
        <f t="shared" si="58"/>
        <v>0</v>
      </c>
      <c r="I594" s="51">
        <f>'Energía Transada'!D594</f>
        <v>13635.430355750001</v>
      </c>
      <c r="J594" s="51">
        <f>CMG!E587</f>
        <v>54.836840000000002</v>
      </c>
      <c r="K594" s="18">
        <f t="shared" si="57"/>
        <v>747723.91274940595</v>
      </c>
    </row>
    <row r="595" spans="1:11" x14ac:dyDescent="0.2">
      <c r="A595" s="40">
        <f t="shared" si="59"/>
        <v>44676</v>
      </c>
      <c r="B595" s="4">
        <f t="shared" si="60"/>
        <v>10</v>
      </c>
      <c r="C595" s="4">
        <f t="shared" si="55"/>
        <v>2022</v>
      </c>
      <c r="D595" s="4">
        <f t="shared" si="56"/>
        <v>4</v>
      </c>
      <c r="E595" s="41">
        <v>586</v>
      </c>
      <c r="F595" s="51">
        <f>'Energía Transada'!G595*1000</f>
        <v>0</v>
      </c>
      <c r="G595" s="51">
        <f>CMG!F588</f>
        <v>47.83605</v>
      </c>
      <c r="H595" s="18">
        <f t="shared" si="58"/>
        <v>0</v>
      </c>
      <c r="I595" s="51">
        <f>'Energía Transada'!D595</f>
        <v>14332.031455</v>
      </c>
      <c r="J595" s="51">
        <f>CMG!E588</f>
        <v>51.688119999999998</v>
      </c>
      <c r="K595" s="18">
        <f t="shared" si="57"/>
        <v>740795.76168981462</v>
      </c>
    </row>
    <row r="596" spans="1:11" x14ac:dyDescent="0.2">
      <c r="A596" s="40">
        <f t="shared" si="59"/>
        <v>44676</v>
      </c>
      <c r="B596" s="4">
        <f t="shared" si="60"/>
        <v>11</v>
      </c>
      <c r="C596" s="4">
        <f t="shared" si="55"/>
        <v>2022</v>
      </c>
      <c r="D596" s="4">
        <f t="shared" si="56"/>
        <v>4</v>
      </c>
      <c r="E596" s="41">
        <v>587</v>
      </c>
      <c r="F596" s="51">
        <f>'Energía Transada'!G596*1000</f>
        <v>0</v>
      </c>
      <c r="G596" s="51">
        <f>CMG!F589</f>
        <v>47.83605</v>
      </c>
      <c r="H596" s="18">
        <f t="shared" si="58"/>
        <v>0</v>
      </c>
      <c r="I596" s="51">
        <f>'Energía Transada'!D596</f>
        <v>14659.64969</v>
      </c>
      <c r="J596" s="51">
        <f>CMG!E589</f>
        <v>51.688119999999998</v>
      </c>
      <c r="K596" s="18">
        <f t="shared" si="57"/>
        <v>757729.73233468283</v>
      </c>
    </row>
    <row r="597" spans="1:11" x14ac:dyDescent="0.2">
      <c r="A597" s="40">
        <f t="shared" si="59"/>
        <v>44676</v>
      </c>
      <c r="B597" s="4">
        <f t="shared" si="60"/>
        <v>12</v>
      </c>
      <c r="C597" s="4">
        <f t="shared" si="55"/>
        <v>2022</v>
      </c>
      <c r="D597" s="4">
        <f t="shared" si="56"/>
        <v>4</v>
      </c>
      <c r="E597" s="41">
        <v>588</v>
      </c>
      <c r="F597" s="51">
        <f>'Energía Transada'!G597*1000</f>
        <v>0</v>
      </c>
      <c r="G597" s="51">
        <f>CMG!F590</f>
        <v>47.83605</v>
      </c>
      <c r="H597" s="18">
        <f t="shared" si="58"/>
        <v>0</v>
      </c>
      <c r="I597" s="51">
        <f>'Energía Transada'!D597</f>
        <v>15013.220215000003</v>
      </c>
      <c r="J597" s="51">
        <f>CMG!E590</f>
        <v>51.688119999999998</v>
      </c>
      <c r="K597" s="18">
        <f t="shared" si="57"/>
        <v>776005.12805934588</v>
      </c>
    </row>
    <row r="598" spans="1:11" x14ac:dyDescent="0.2">
      <c r="A598" s="40">
        <f t="shared" si="59"/>
        <v>44676</v>
      </c>
      <c r="B598" s="4">
        <f t="shared" si="60"/>
        <v>13</v>
      </c>
      <c r="C598" s="4">
        <f t="shared" si="55"/>
        <v>2022</v>
      </c>
      <c r="D598" s="4">
        <f t="shared" si="56"/>
        <v>4</v>
      </c>
      <c r="E598" s="41">
        <v>589</v>
      </c>
      <c r="F598" s="51">
        <f>'Energía Transada'!G598*1000</f>
        <v>0</v>
      </c>
      <c r="G598" s="51">
        <f>CMG!F591</f>
        <v>47.83605</v>
      </c>
      <c r="H598" s="18">
        <f t="shared" si="58"/>
        <v>0</v>
      </c>
      <c r="I598" s="51">
        <f>'Energía Transada'!D598</f>
        <v>15651.661710999999</v>
      </c>
      <c r="J598" s="51">
        <f>CMG!E591</f>
        <v>51.688119999999998</v>
      </c>
      <c r="K598" s="18">
        <f t="shared" si="57"/>
        <v>809004.96871757321</v>
      </c>
    </row>
    <row r="599" spans="1:11" x14ac:dyDescent="0.2">
      <c r="A599" s="40">
        <f t="shared" si="59"/>
        <v>44676</v>
      </c>
      <c r="B599" s="4">
        <f t="shared" si="60"/>
        <v>14</v>
      </c>
      <c r="C599" s="4">
        <f t="shared" si="55"/>
        <v>2022</v>
      </c>
      <c r="D599" s="4">
        <f t="shared" si="56"/>
        <v>4</v>
      </c>
      <c r="E599" s="41">
        <v>590</v>
      </c>
      <c r="F599" s="51">
        <f>'Energía Transada'!G599*1000</f>
        <v>0</v>
      </c>
      <c r="G599" s="51">
        <f>CMG!F592</f>
        <v>47.83605</v>
      </c>
      <c r="H599" s="18">
        <f t="shared" si="58"/>
        <v>0</v>
      </c>
      <c r="I599" s="51">
        <f>'Energía Transada'!D599</f>
        <v>16187.862383000002</v>
      </c>
      <c r="J599" s="51">
        <f>CMG!E592</f>
        <v>51.688119999999998</v>
      </c>
      <c r="K599" s="18">
        <f t="shared" si="57"/>
        <v>836720.17339599004</v>
      </c>
    </row>
    <row r="600" spans="1:11" x14ac:dyDescent="0.2">
      <c r="A600" s="40">
        <f t="shared" si="59"/>
        <v>44676</v>
      </c>
      <c r="B600" s="4">
        <f t="shared" si="60"/>
        <v>15</v>
      </c>
      <c r="C600" s="4">
        <f t="shared" si="55"/>
        <v>2022</v>
      </c>
      <c r="D600" s="4">
        <f t="shared" si="56"/>
        <v>4</v>
      </c>
      <c r="E600" s="41">
        <v>591</v>
      </c>
      <c r="F600" s="51">
        <f>'Energía Transada'!G600*1000</f>
        <v>0</v>
      </c>
      <c r="G600" s="51">
        <f>CMG!F593</f>
        <v>46.15128</v>
      </c>
      <c r="H600" s="18">
        <f t="shared" si="58"/>
        <v>0</v>
      </c>
      <c r="I600" s="51">
        <f>'Energía Transada'!D600</f>
        <v>16701.268052000003</v>
      </c>
      <c r="J600" s="51">
        <f>CMG!E593</f>
        <v>49.864310000000003</v>
      </c>
      <c r="K600" s="18">
        <f t="shared" si="57"/>
        <v>832797.20753802429</v>
      </c>
    </row>
    <row r="601" spans="1:11" x14ac:dyDescent="0.2">
      <c r="A601" s="40">
        <f t="shared" si="59"/>
        <v>44676</v>
      </c>
      <c r="B601" s="4">
        <f t="shared" si="60"/>
        <v>16</v>
      </c>
      <c r="C601" s="4">
        <f t="shared" si="55"/>
        <v>2022</v>
      </c>
      <c r="D601" s="4">
        <f t="shared" si="56"/>
        <v>4</v>
      </c>
      <c r="E601" s="41">
        <v>592</v>
      </c>
      <c r="F601" s="51">
        <f>'Energía Transada'!G601*1000</f>
        <v>0</v>
      </c>
      <c r="G601" s="51">
        <f>CMG!F594</f>
        <v>43.247909999999997</v>
      </c>
      <c r="H601" s="18">
        <f t="shared" si="58"/>
        <v>0</v>
      </c>
      <c r="I601" s="51">
        <f>'Energía Transada'!D601</f>
        <v>16910.111434999999</v>
      </c>
      <c r="J601" s="51">
        <f>CMG!E594</f>
        <v>46.723770000000002</v>
      </c>
      <c r="K601" s="18">
        <f t="shared" si="57"/>
        <v>790104.15736330987</v>
      </c>
    </row>
    <row r="602" spans="1:11" x14ac:dyDescent="0.2">
      <c r="A602" s="40">
        <f t="shared" si="59"/>
        <v>44676</v>
      </c>
      <c r="B602" s="4">
        <f t="shared" si="60"/>
        <v>17</v>
      </c>
      <c r="C602" s="4">
        <f t="shared" si="55"/>
        <v>2022</v>
      </c>
      <c r="D602" s="4">
        <f t="shared" si="56"/>
        <v>4</v>
      </c>
      <c r="E602" s="41">
        <v>593</v>
      </c>
      <c r="F602" s="51">
        <f>'Energía Transada'!G602*1000</f>
        <v>0</v>
      </c>
      <c r="G602" s="51">
        <f>CMG!F595</f>
        <v>47.451659999999997</v>
      </c>
      <c r="H602" s="18">
        <f t="shared" si="58"/>
        <v>0</v>
      </c>
      <c r="I602" s="51">
        <f>'Energía Transada'!D602</f>
        <v>16543.004835</v>
      </c>
      <c r="J602" s="51">
        <f>CMG!E595</f>
        <v>51.27102</v>
      </c>
      <c r="K602" s="18">
        <f t="shared" si="57"/>
        <v>848176.73175538168</v>
      </c>
    </row>
    <row r="603" spans="1:11" x14ac:dyDescent="0.2">
      <c r="A603" s="40">
        <f t="shared" si="59"/>
        <v>44676</v>
      </c>
      <c r="B603" s="4">
        <f t="shared" si="60"/>
        <v>18</v>
      </c>
      <c r="C603" s="4">
        <f t="shared" si="55"/>
        <v>2022</v>
      </c>
      <c r="D603" s="4">
        <f t="shared" si="56"/>
        <v>4</v>
      </c>
      <c r="E603" s="41">
        <v>594</v>
      </c>
      <c r="F603" s="51">
        <f>'Energía Transada'!G603*1000</f>
        <v>0</v>
      </c>
      <c r="G603" s="51">
        <f>CMG!F596</f>
        <v>77.949280000000002</v>
      </c>
      <c r="H603" s="18">
        <f t="shared" si="58"/>
        <v>0</v>
      </c>
      <c r="I603" s="51">
        <f>'Energía Transada'!D603</f>
        <v>16529.504936000001</v>
      </c>
      <c r="J603" s="51">
        <f>CMG!E596</f>
        <v>84.222189999999998</v>
      </c>
      <c r="K603" s="18">
        <f t="shared" si="57"/>
        <v>1392151.1053257298</v>
      </c>
    </row>
    <row r="604" spans="1:11" x14ac:dyDescent="0.2">
      <c r="A604" s="40">
        <f t="shared" si="59"/>
        <v>44676</v>
      </c>
      <c r="B604" s="4">
        <f t="shared" si="60"/>
        <v>19</v>
      </c>
      <c r="C604" s="4">
        <f t="shared" si="55"/>
        <v>2022</v>
      </c>
      <c r="D604" s="4">
        <f t="shared" si="56"/>
        <v>4</v>
      </c>
      <c r="E604" s="41">
        <v>595</v>
      </c>
      <c r="F604" s="51">
        <f>'Energía Transada'!G604*1000</f>
        <v>7940</v>
      </c>
      <c r="G604" s="51">
        <f>CMG!F597</f>
        <v>102.44389</v>
      </c>
      <c r="H604" s="18">
        <f t="shared" si="58"/>
        <v>813404.48659999995</v>
      </c>
      <c r="I604" s="51">
        <f>'Energía Transada'!D604</f>
        <v>16515.696211000002</v>
      </c>
      <c r="J604" s="51">
        <f>CMG!E597</f>
        <v>110.67964000000001</v>
      </c>
      <c r="K604" s="18">
        <f t="shared" si="57"/>
        <v>1827951.3109828443</v>
      </c>
    </row>
    <row r="605" spans="1:11" x14ac:dyDescent="0.2">
      <c r="A605" s="40">
        <f t="shared" si="59"/>
        <v>44676</v>
      </c>
      <c r="B605" s="4">
        <f t="shared" si="60"/>
        <v>20</v>
      </c>
      <c r="C605" s="4">
        <f t="shared" si="55"/>
        <v>2022</v>
      </c>
      <c r="D605" s="4">
        <f t="shared" si="56"/>
        <v>4</v>
      </c>
      <c r="E605" s="41">
        <v>596</v>
      </c>
      <c r="F605" s="51">
        <f>'Energía Transada'!G605*1000</f>
        <v>7940</v>
      </c>
      <c r="G605" s="51">
        <f>CMG!F598</f>
        <v>82.185749999999999</v>
      </c>
      <c r="H605" s="18">
        <f t="shared" si="58"/>
        <v>652554.85499999998</v>
      </c>
      <c r="I605" s="51">
        <f>'Energía Transada'!D605</f>
        <v>16398.174219</v>
      </c>
      <c r="J605" s="51">
        <f>CMG!E598</f>
        <v>77.319540000000003</v>
      </c>
      <c r="K605" s="18">
        <f t="shared" si="57"/>
        <v>1267899.2874529394</v>
      </c>
    </row>
    <row r="606" spans="1:11" x14ac:dyDescent="0.2">
      <c r="A606" s="40">
        <f t="shared" si="59"/>
        <v>44676</v>
      </c>
      <c r="B606" s="4">
        <f t="shared" si="60"/>
        <v>21</v>
      </c>
      <c r="C606" s="4">
        <f t="shared" si="55"/>
        <v>2022</v>
      </c>
      <c r="D606" s="4">
        <f t="shared" si="56"/>
        <v>4</v>
      </c>
      <c r="E606" s="41">
        <v>597</v>
      </c>
      <c r="F606" s="51">
        <f>'Energía Transada'!G606*1000</f>
        <v>7940</v>
      </c>
      <c r="G606" s="51">
        <f>CMG!F599</f>
        <v>82.185749999999999</v>
      </c>
      <c r="H606" s="18">
        <f t="shared" si="58"/>
        <v>652554.85499999998</v>
      </c>
      <c r="I606" s="51">
        <f>'Energía Transada'!D606</f>
        <v>16462.709942000001</v>
      </c>
      <c r="J606" s="51">
        <f>CMG!E599</f>
        <v>77.319540000000003</v>
      </c>
      <c r="K606" s="18">
        <f t="shared" si="57"/>
        <v>1272889.1598688669</v>
      </c>
    </row>
    <row r="607" spans="1:11" x14ac:dyDescent="0.2">
      <c r="A607" s="40">
        <f t="shared" si="59"/>
        <v>44676</v>
      </c>
      <c r="B607" s="4">
        <f t="shared" si="60"/>
        <v>22</v>
      </c>
      <c r="C607" s="4">
        <f t="shared" si="55"/>
        <v>2022</v>
      </c>
      <c r="D607" s="4">
        <f t="shared" si="56"/>
        <v>4</v>
      </c>
      <c r="E607" s="41">
        <v>598</v>
      </c>
      <c r="F607" s="51">
        <f>'Energía Transada'!G607*1000</f>
        <v>7940</v>
      </c>
      <c r="G607" s="51">
        <f>CMG!F600</f>
        <v>82.185749999999999</v>
      </c>
      <c r="H607" s="18">
        <f t="shared" si="58"/>
        <v>652554.85499999998</v>
      </c>
      <c r="I607" s="51">
        <f>'Energía Transada'!D607</f>
        <v>16037.143591000002</v>
      </c>
      <c r="J607" s="51">
        <f>CMG!E600</f>
        <v>77.319540000000003</v>
      </c>
      <c r="K607" s="18">
        <f t="shared" si="57"/>
        <v>1239984.5653700684</v>
      </c>
    </row>
    <row r="608" spans="1:11" x14ac:dyDescent="0.2">
      <c r="A608" s="40">
        <f t="shared" si="59"/>
        <v>44676</v>
      </c>
      <c r="B608" s="4">
        <f t="shared" si="60"/>
        <v>23</v>
      </c>
      <c r="C608" s="4">
        <f t="shared" si="55"/>
        <v>2022</v>
      </c>
      <c r="D608" s="4">
        <f t="shared" si="56"/>
        <v>4</v>
      </c>
      <c r="E608" s="41">
        <v>599</v>
      </c>
      <c r="F608" s="51">
        <f>'Energía Transada'!G608*1000</f>
        <v>7940</v>
      </c>
      <c r="G608" s="51">
        <f>CMG!F601</f>
        <v>82.185749999999999</v>
      </c>
      <c r="H608" s="18">
        <f t="shared" si="58"/>
        <v>652554.85499999998</v>
      </c>
      <c r="I608" s="51">
        <f>'Energía Transada'!D608</f>
        <v>12067.481751500001</v>
      </c>
      <c r="J608" s="51">
        <f>CMG!E601</f>
        <v>77.319540000000003</v>
      </c>
      <c r="K608" s="18">
        <f t="shared" si="57"/>
        <v>933052.13798437442</v>
      </c>
    </row>
    <row r="609" spans="1:11" x14ac:dyDescent="0.2">
      <c r="A609" s="40">
        <f t="shared" si="59"/>
        <v>44676</v>
      </c>
      <c r="B609" s="4">
        <f t="shared" si="60"/>
        <v>24</v>
      </c>
      <c r="C609" s="4">
        <f t="shared" si="55"/>
        <v>2022</v>
      </c>
      <c r="D609" s="4">
        <f t="shared" si="56"/>
        <v>4</v>
      </c>
      <c r="E609" s="41">
        <v>600</v>
      </c>
      <c r="F609" s="51">
        <f>'Energía Transada'!G609*1000</f>
        <v>7940</v>
      </c>
      <c r="G609" s="51">
        <f>CMG!F602</f>
        <v>82.185749999999999</v>
      </c>
      <c r="H609" s="18">
        <f t="shared" si="58"/>
        <v>652554.85499999998</v>
      </c>
      <c r="I609" s="51">
        <f>'Energía Transada'!D609</f>
        <v>9825.8450220000013</v>
      </c>
      <c r="J609" s="51">
        <f>CMG!E602</f>
        <v>77.319540000000003</v>
      </c>
      <c r="K609" s="18">
        <f t="shared" si="57"/>
        <v>759729.81721233006</v>
      </c>
    </row>
    <row r="610" spans="1:11" x14ac:dyDescent="0.2">
      <c r="A610" s="40">
        <f t="shared" si="59"/>
        <v>44677</v>
      </c>
      <c r="B610" s="4">
        <f t="shared" si="60"/>
        <v>1</v>
      </c>
      <c r="C610" s="4">
        <f t="shared" si="55"/>
        <v>2022</v>
      </c>
      <c r="D610" s="4">
        <f t="shared" si="56"/>
        <v>4</v>
      </c>
      <c r="E610" s="41">
        <v>601</v>
      </c>
      <c r="F610" s="51">
        <f>'Energía Transada'!G610*1000</f>
        <v>7940</v>
      </c>
      <c r="G610" s="51">
        <f>CMG!F603</f>
        <v>82.185749999999999</v>
      </c>
      <c r="H610" s="18">
        <f t="shared" si="58"/>
        <v>652554.85499999998</v>
      </c>
      <c r="I610" s="51">
        <f>'Energía Transada'!D610</f>
        <v>7544.478067</v>
      </c>
      <c r="J610" s="51">
        <f>CMG!E603</f>
        <v>77.319540000000003</v>
      </c>
      <c r="K610" s="18">
        <f t="shared" si="57"/>
        <v>583335.57368052925</v>
      </c>
    </row>
    <row r="611" spans="1:11" x14ac:dyDescent="0.2">
      <c r="A611" s="40">
        <f t="shared" si="59"/>
        <v>44677</v>
      </c>
      <c r="B611" s="4">
        <f t="shared" si="60"/>
        <v>2</v>
      </c>
      <c r="C611" s="4">
        <f t="shared" si="55"/>
        <v>2022</v>
      </c>
      <c r="D611" s="4">
        <f t="shared" si="56"/>
        <v>4</v>
      </c>
      <c r="E611" s="41">
        <v>602</v>
      </c>
      <c r="F611" s="51">
        <f>'Energía Transada'!G611*1000</f>
        <v>7940</v>
      </c>
      <c r="G611" s="51">
        <f>CMG!F604</f>
        <v>71.912899999999993</v>
      </c>
      <c r="H611" s="18">
        <f t="shared" si="58"/>
        <v>570988.42599999998</v>
      </c>
      <c r="I611" s="51">
        <f>'Energía Transada'!D611</f>
        <v>5245.7905148180007</v>
      </c>
      <c r="J611" s="51">
        <f>CMG!E604</f>
        <v>72.455290000000005</v>
      </c>
      <c r="K611" s="18">
        <f t="shared" si="57"/>
        <v>380085.27303038759</v>
      </c>
    </row>
    <row r="612" spans="1:11" x14ac:dyDescent="0.2">
      <c r="A612" s="40">
        <f t="shared" si="59"/>
        <v>44677</v>
      </c>
      <c r="B612" s="4">
        <f t="shared" si="60"/>
        <v>3</v>
      </c>
      <c r="C612" s="4">
        <f t="shared" si="55"/>
        <v>2022</v>
      </c>
      <c r="D612" s="4">
        <f t="shared" si="56"/>
        <v>4</v>
      </c>
      <c r="E612" s="41">
        <v>603</v>
      </c>
      <c r="F612" s="51">
        <f>'Energía Transada'!G612*1000</f>
        <v>7940</v>
      </c>
      <c r="G612" s="51">
        <f>CMG!F605</f>
        <v>71.428920000000005</v>
      </c>
      <c r="H612" s="18">
        <f t="shared" si="58"/>
        <v>567145.62479999999</v>
      </c>
      <c r="I612" s="51">
        <f>'Energía Transada'!D612</f>
        <v>6920.8409433099996</v>
      </c>
      <c r="J612" s="51">
        <f>CMG!E605</f>
        <v>71.962969999999999</v>
      </c>
      <c r="K612" s="18">
        <f t="shared" si="57"/>
        <v>498044.26917818922</v>
      </c>
    </row>
    <row r="613" spans="1:11" x14ac:dyDescent="0.2">
      <c r="A613" s="40">
        <f t="shared" si="59"/>
        <v>44677</v>
      </c>
      <c r="B613" s="4">
        <f t="shared" si="60"/>
        <v>4</v>
      </c>
      <c r="C613" s="4">
        <f t="shared" si="55"/>
        <v>2022</v>
      </c>
      <c r="D613" s="4">
        <f t="shared" si="56"/>
        <v>4</v>
      </c>
      <c r="E613" s="41">
        <v>604</v>
      </c>
      <c r="F613" s="51">
        <f>'Energía Transada'!G613*1000</f>
        <v>7940</v>
      </c>
      <c r="G613" s="51">
        <f>CMG!F606</f>
        <v>71.428920000000005</v>
      </c>
      <c r="H613" s="18">
        <f t="shared" si="58"/>
        <v>567145.62479999999</v>
      </c>
      <c r="I613" s="51">
        <f>'Energía Transada'!D613</f>
        <v>5561.4480804330005</v>
      </c>
      <c r="J613" s="51">
        <f>CMG!E606</f>
        <v>71.962969999999999</v>
      </c>
      <c r="K613" s="18">
        <f t="shared" si="57"/>
        <v>400218.32136875758</v>
      </c>
    </row>
    <row r="614" spans="1:11" x14ac:dyDescent="0.2">
      <c r="A614" s="40">
        <f t="shared" si="59"/>
        <v>44677</v>
      </c>
      <c r="B614" s="4">
        <f t="shared" si="60"/>
        <v>5</v>
      </c>
      <c r="C614" s="4">
        <f t="shared" si="55"/>
        <v>2022</v>
      </c>
      <c r="D614" s="4">
        <f t="shared" si="56"/>
        <v>4</v>
      </c>
      <c r="E614" s="41">
        <v>605</v>
      </c>
      <c r="F614" s="51">
        <f>'Energía Transada'!G614*1000</f>
        <v>7940</v>
      </c>
      <c r="G614" s="51">
        <f>CMG!F607</f>
        <v>71.428920000000005</v>
      </c>
      <c r="H614" s="18">
        <f t="shared" si="58"/>
        <v>567145.62479999999</v>
      </c>
      <c r="I614" s="51">
        <f>'Energía Transada'!D614</f>
        <v>3647.2660787919999</v>
      </c>
      <c r="J614" s="51">
        <f>CMG!E607</f>
        <v>71.962969999999999</v>
      </c>
      <c r="K614" s="18">
        <f t="shared" si="57"/>
        <v>262468.09941012633</v>
      </c>
    </row>
    <row r="615" spans="1:11" x14ac:dyDescent="0.2">
      <c r="A615" s="40">
        <f t="shared" si="59"/>
        <v>44677</v>
      </c>
      <c r="B615" s="4">
        <f t="shared" si="60"/>
        <v>6</v>
      </c>
      <c r="C615" s="4">
        <f t="shared" si="55"/>
        <v>2022</v>
      </c>
      <c r="D615" s="4">
        <f t="shared" si="56"/>
        <v>4</v>
      </c>
      <c r="E615" s="41">
        <v>606</v>
      </c>
      <c r="F615" s="51">
        <f>'Energía Transada'!G615*1000</f>
        <v>7940</v>
      </c>
      <c r="G615" s="51">
        <f>CMG!F608</f>
        <v>74.05744</v>
      </c>
      <c r="H615" s="18">
        <f t="shared" si="58"/>
        <v>588016.0736</v>
      </c>
      <c r="I615" s="51">
        <f>'Energía Transada'!D615</f>
        <v>2020.4829103899999</v>
      </c>
      <c r="J615" s="51">
        <f>CMG!E608</f>
        <v>74.608170000000001</v>
      </c>
      <c r="K615" s="18">
        <f t="shared" si="57"/>
        <v>150744.53246047188</v>
      </c>
    </row>
    <row r="616" spans="1:11" x14ac:dyDescent="0.2">
      <c r="A616" s="40">
        <f t="shared" si="59"/>
        <v>44677</v>
      </c>
      <c r="B616" s="4">
        <f t="shared" si="60"/>
        <v>7</v>
      </c>
      <c r="C616" s="4">
        <f t="shared" si="55"/>
        <v>2022</v>
      </c>
      <c r="D616" s="4">
        <f t="shared" si="56"/>
        <v>4</v>
      </c>
      <c r="E616" s="41">
        <v>607</v>
      </c>
      <c r="F616" s="51">
        <f>'Energía Transada'!G616*1000</f>
        <v>7940</v>
      </c>
      <c r="G616" s="51">
        <f>CMG!F609</f>
        <v>77.26173</v>
      </c>
      <c r="H616" s="18">
        <f t="shared" si="58"/>
        <v>613458.13619999995</v>
      </c>
      <c r="I616" s="51">
        <f>'Energía Transada'!D616</f>
        <v>1208.0585149570002</v>
      </c>
      <c r="J616" s="51">
        <f>CMG!E609</f>
        <v>77.837500000000006</v>
      </c>
      <c r="K616" s="18">
        <f t="shared" si="57"/>
        <v>94032.254657965503</v>
      </c>
    </row>
    <row r="617" spans="1:11" x14ac:dyDescent="0.2">
      <c r="A617" s="40">
        <f t="shared" si="59"/>
        <v>44677</v>
      </c>
      <c r="B617" s="4">
        <f t="shared" si="60"/>
        <v>8</v>
      </c>
      <c r="C617" s="4">
        <f t="shared" si="55"/>
        <v>2022</v>
      </c>
      <c r="D617" s="4">
        <f t="shared" si="56"/>
        <v>4</v>
      </c>
      <c r="E617" s="41">
        <v>608</v>
      </c>
      <c r="F617" s="51">
        <f>'Energía Transada'!G617*1000</f>
        <v>7940</v>
      </c>
      <c r="G617" s="51">
        <f>CMG!F610</f>
        <v>87.133269999999996</v>
      </c>
      <c r="H617" s="18">
        <f t="shared" si="58"/>
        <v>691838.16379999998</v>
      </c>
      <c r="I617" s="51">
        <f>'Energía Transada'!D617</f>
        <v>3348.4405356570001</v>
      </c>
      <c r="J617" s="51">
        <f>CMG!E610</f>
        <v>87.775800000000004</v>
      </c>
      <c r="K617" s="18">
        <f t="shared" si="57"/>
        <v>293912.04676972172</v>
      </c>
    </row>
    <row r="618" spans="1:11" x14ac:dyDescent="0.2">
      <c r="A618" s="40">
        <f t="shared" si="59"/>
        <v>44677</v>
      </c>
      <c r="B618" s="4">
        <f t="shared" si="60"/>
        <v>9</v>
      </c>
      <c r="C618" s="4">
        <f t="shared" si="55"/>
        <v>2022</v>
      </c>
      <c r="D618" s="4">
        <f t="shared" si="56"/>
        <v>4</v>
      </c>
      <c r="E618" s="41">
        <v>609</v>
      </c>
      <c r="F618" s="51">
        <f>'Energía Transada'!G618*1000</f>
        <v>0</v>
      </c>
      <c r="G618" s="51">
        <f>CMG!F611</f>
        <v>81.88458</v>
      </c>
      <c r="H618" s="18">
        <f t="shared" si="58"/>
        <v>0</v>
      </c>
      <c r="I618" s="51">
        <f>'Energía Transada'!D618</f>
        <v>3851.3317841879998</v>
      </c>
      <c r="J618" s="51">
        <f>CMG!E611</f>
        <v>82.493729999999999</v>
      </c>
      <c r="K618" s="18">
        <f t="shared" si="57"/>
        <v>317710.72434522311</v>
      </c>
    </row>
    <row r="619" spans="1:11" x14ac:dyDescent="0.2">
      <c r="A619" s="40">
        <f t="shared" si="59"/>
        <v>44677</v>
      </c>
      <c r="B619" s="4">
        <f t="shared" si="60"/>
        <v>10</v>
      </c>
      <c r="C619" s="4">
        <f t="shared" si="55"/>
        <v>2022</v>
      </c>
      <c r="D619" s="4">
        <f t="shared" si="56"/>
        <v>4</v>
      </c>
      <c r="E619" s="41">
        <v>610</v>
      </c>
      <c r="F619" s="51">
        <f>'Energía Transada'!G619*1000</f>
        <v>0</v>
      </c>
      <c r="G619" s="51">
        <f>CMG!F612</f>
        <v>47.672130000000003</v>
      </c>
      <c r="H619" s="18">
        <f t="shared" si="58"/>
        <v>0</v>
      </c>
      <c r="I619" s="51">
        <f>'Energía Transada'!D619</f>
        <v>5203.4577525000004</v>
      </c>
      <c r="J619" s="51">
        <f>CMG!E612</f>
        <v>55.607750000000003</v>
      </c>
      <c r="K619" s="18">
        <f t="shared" si="57"/>
        <v>289352.57783658191</v>
      </c>
    </row>
    <row r="620" spans="1:11" x14ac:dyDescent="0.2">
      <c r="A620" s="40">
        <f t="shared" si="59"/>
        <v>44677</v>
      </c>
      <c r="B620" s="4">
        <f t="shared" si="60"/>
        <v>11</v>
      </c>
      <c r="C620" s="4">
        <f t="shared" si="55"/>
        <v>2022</v>
      </c>
      <c r="D620" s="4">
        <f t="shared" si="56"/>
        <v>4</v>
      </c>
      <c r="E620" s="41">
        <v>611</v>
      </c>
      <c r="F620" s="51">
        <f>'Energía Transada'!G620*1000</f>
        <v>0</v>
      </c>
      <c r="G620" s="51">
        <f>CMG!F613</f>
        <v>74.36618</v>
      </c>
      <c r="H620" s="18">
        <f t="shared" si="58"/>
        <v>0</v>
      </c>
      <c r="I620" s="51">
        <f>'Energía Transada'!D620</f>
        <v>1698.8554167340001</v>
      </c>
      <c r="J620" s="51">
        <f>CMG!E613</f>
        <v>86.749420000000001</v>
      </c>
      <c r="K620" s="18">
        <f t="shared" si="57"/>
        <v>147374.72206553281</v>
      </c>
    </row>
    <row r="621" spans="1:11" x14ac:dyDescent="0.2">
      <c r="A621" s="40">
        <f t="shared" si="59"/>
        <v>44677</v>
      </c>
      <c r="B621" s="4">
        <f t="shared" si="60"/>
        <v>12</v>
      </c>
      <c r="C621" s="4">
        <f t="shared" si="55"/>
        <v>2022</v>
      </c>
      <c r="D621" s="4">
        <f t="shared" si="56"/>
        <v>4</v>
      </c>
      <c r="E621" s="41">
        <v>612</v>
      </c>
      <c r="F621" s="51">
        <f>'Energía Transada'!G621*1000</f>
        <v>0</v>
      </c>
      <c r="G621" s="51">
        <f>CMG!F614</f>
        <v>74.97533</v>
      </c>
      <c r="H621" s="18">
        <f t="shared" si="58"/>
        <v>0</v>
      </c>
      <c r="I621" s="51">
        <f>'Energía Transada'!D621</f>
        <v>722.2070592450001</v>
      </c>
      <c r="J621" s="51">
        <f>CMG!E614</f>
        <v>87.46705</v>
      </c>
      <c r="K621" s="18">
        <f t="shared" si="57"/>
        <v>63169.320961335383</v>
      </c>
    </row>
    <row r="622" spans="1:11" x14ac:dyDescent="0.2">
      <c r="A622" s="40">
        <f t="shared" si="59"/>
        <v>44677</v>
      </c>
      <c r="B622" s="4">
        <f t="shared" si="60"/>
        <v>13</v>
      </c>
      <c r="C622" s="4">
        <f t="shared" si="55"/>
        <v>2022</v>
      </c>
      <c r="D622" s="4">
        <f t="shared" si="56"/>
        <v>4</v>
      </c>
      <c r="E622" s="41">
        <v>613</v>
      </c>
      <c r="F622" s="51">
        <f>'Energía Transada'!G622*1000</f>
        <v>0</v>
      </c>
      <c r="G622" s="51">
        <f>CMG!F615</f>
        <v>72.522049999999993</v>
      </c>
      <c r="H622" s="18">
        <f t="shared" si="58"/>
        <v>0</v>
      </c>
      <c r="I622" s="51">
        <f>'Energía Transada'!D622</f>
        <v>1875.1365912790002</v>
      </c>
      <c r="J622" s="51">
        <f>CMG!E615</f>
        <v>84.596540000000005</v>
      </c>
      <c r="K622" s="18">
        <f t="shared" si="57"/>
        <v>158630.06764959759</v>
      </c>
    </row>
    <row r="623" spans="1:11" x14ac:dyDescent="0.2">
      <c r="A623" s="40">
        <f t="shared" si="59"/>
        <v>44677</v>
      </c>
      <c r="B623" s="4">
        <f t="shared" si="60"/>
        <v>14</v>
      </c>
      <c r="C623" s="4">
        <f t="shared" si="55"/>
        <v>2022</v>
      </c>
      <c r="D623" s="4">
        <f t="shared" si="56"/>
        <v>4</v>
      </c>
      <c r="E623" s="41">
        <v>614</v>
      </c>
      <c r="F623" s="51">
        <f>'Energía Transada'!G623*1000</f>
        <v>0</v>
      </c>
      <c r="G623" s="51">
        <f>CMG!F616</f>
        <v>72.171580000000006</v>
      </c>
      <c r="H623" s="18">
        <f t="shared" si="58"/>
        <v>0</v>
      </c>
      <c r="I623" s="51">
        <f>'Energía Transada'!D623</f>
        <v>4795.7960427790003</v>
      </c>
      <c r="J623" s="51">
        <f>CMG!E616</f>
        <v>84.187659999999994</v>
      </c>
      <c r="K623" s="18">
        <f t="shared" si="57"/>
        <v>403746.84667882393</v>
      </c>
    </row>
    <row r="624" spans="1:11" x14ac:dyDescent="0.2">
      <c r="A624" s="40">
        <f t="shared" si="59"/>
        <v>44677</v>
      </c>
      <c r="B624" s="4">
        <f t="shared" si="60"/>
        <v>15</v>
      </c>
      <c r="C624" s="4">
        <f t="shared" si="55"/>
        <v>2022</v>
      </c>
      <c r="D624" s="4">
        <f t="shared" si="56"/>
        <v>4</v>
      </c>
      <c r="E624" s="41">
        <v>615</v>
      </c>
      <c r="F624" s="51">
        <f>'Energía Transada'!G624*1000</f>
        <v>0</v>
      </c>
      <c r="G624" s="51">
        <f>CMG!F617</f>
        <v>68.324770000000001</v>
      </c>
      <c r="H624" s="18">
        <f t="shared" si="58"/>
        <v>0</v>
      </c>
      <c r="I624" s="51">
        <f>'Energía Transada'!D624</f>
        <v>4904.7350014740005</v>
      </c>
      <c r="J624" s="51">
        <f>CMG!E617</f>
        <v>79.706659999999999</v>
      </c>
      <c r="K624" s="18">
        <f t="shared" si="57"/>
        <v>390940.04515258764</v>
      </c>
    </row>
    <row r="625" spans="1:11" x14ac:dyDescent="0.2">
      <c r="A625" s="40">
        <f t="shared" si="59"/>
        <v>44677</v>
      </c>
      <c r="B625" s="4">
        <f t="shared" si="60"/>
        <v>16</v>
      </c>
      <c r="C625" s="4">
        <f t="shared" si="55"/>
        <v>2022</v>
      </c>
      <c r="D625" s="4">
        <f t="shared" si="56"/>
        <v>4</v>
      </c>
      <c r="E625" s="41">
        <v>616</v>
      </c>
      <c r="F625" s="51">
        <f>'Energía Transada'!G625*1000</f>
        <v>0</v>
      </c>
      <c r="G625" s="51">
        <f>CMG!F618</f>
        <v>69.025700000000001</v>
      </c>
      <c r="H625" s="18">
        <f t="shared" si="58"/>
        <v>0</v>
      </c>
      <c r="I625" s="51">
        <f>'Energía Transada'!D625</f>
        <v>6248.558636439001</v>
      </c>
      <c r="J625" s="51">
        <f>CMG!E618</f>
        <v>80.524429999999995</v>
      </c>
      <c r="K625" s="18">
        <f t="shared" si="57"/>
        <v>503161.62252082775</v>
      </c>
    </row>
    <row r="626" spans="1:11" x14ac:dyDescent="0.2">
      <c r="A626" s="40">
        <f t="shared" si="59"/>
        <v>44677</v>
      </c>
      <c r="B626" s="4">
        <f t="shared" si="60"/>
        <v>17</v>
      </c>
      <c r="C626" s="4">
        <f t="shared" si="55"/>
        <v>2022</v>
      </c>
      <c r="D626" s="4">
        <f t="shared" si="56"/>
        <v>4</v>
      </c>
      <c r="E626" s="41">
        <v>617</v>
      </c>
      <c r="F626" s="51">
        <f>'Energía Transada'!G626*1000</f>
        <v>0</v>
      </c>
      <c r="G626" s="51">
        <f>CMG!F619</f>
        <v>91.931359999999998</v>
      </c>
      <c r="H626" s="18">
        <f t="shared" si="58"/>
        <v>0</v>
      </c>
      <c r="I626" s="51">
        <f>'Energía Transada'!D626</f>
        <v>3864.4351331810003</v>
      </c>
      <c r="J626" s="51">
        <f>CMG!E619</f>
        <v>107.24351</v>
      </c>
      <c r="K626" s="18">
        <f t="shared" si="57"/>
        <v>414435.58784964791</v>
      </c>
    </row>
    <row r="627" spans="1:11" x14ac:dyDescent="0.2">
      <c r="A627" s="40">
        <f t="shared" si="59"/>
        <v>44677</v>
      </c>
      <c r="B627" s="4">
        <f t="shared" si="60"/>
        <v>18</v>
      </c>
      <c r="C627" s="4">
        <f t="shared" si="55"/>
        <v>2022</v>
      </c>
      <c r="D627" s="4">
        <f t="shared" si="56"/>
        <v>4</v>
      </c>
      <c r="E627" s="41">
        <v>618</v>
      </c>
      <c r="F627" s="51">
        <f>'Energía Transada'!G627*1000</f>
        <v>0</v>
      </c>
      <c r="G627" s="51">
        <f>CMG!F620</f>
        <v>107.21848</v>
      </c>
      <c r="H627" s="18">
        <f t="shared" si="58"/>
        <v>0</v>
      </c>
      <c r="I627" s="51">
        <f>'Energía Transada'!D627</f>
        <v>8608.4309610599994</v>
      </c>
      <c r="J627" s="51">
        <f>CMG!E620</f>
        <v>125.07571</v>
      </c>
      <c r="K627" s="18">
        <f t="shared" si="57"/>
        <v>1076705.6144405617</v>
      </c>
    </row>
    <row r="628" spans="1:11" x14ac:dyDescent="0.2">
      <c r="A628" s="40">
        <f t="shared" si="59"/>
        <v>44677</v>
      </c>
      <c r="B628" s="4">
        <f t="shared" si="60"/>
        <v>19</v>
      </c>
      <c r="C628" s="4">
        <f t="shared" si="55"/>
        <v>2022</v>
      </c>
      <c r="D628" s="4">
        <f t="shared" si="56"/>
        <v>4</v>
      </c>
      <c r="E628" s="41">
        <v>619</v>
      </c>
      <c r="F628" s="51">
        <f>'Energía Transada'!G628*1000</f>
        <v>7940</v>
      </c>
      <c r="G628" s="51">
        <f>CMG!F621</f>
        <v>112.4922</v>
      </c>
      <c r="H628" s="18">
        <f t="shared" si="58"/>
        <v>893188.06799999997</v>
      </c>
      <c r="I628" s="51">
        <f>'Energía Transada'!D628</f>
        <v>5368.8005782530008</v>
      </c>
      <c r="J628" s="51">
        <f>CMG!E621</f>
        <v>131.22560999999999</v>
      </c>
      <c r="K628" s="18">
        <f t="shared" si="57"/>
        <v>704524.13084960275</v>
      </c>
    </row>
    <row r="629" spans="1:11" x14ac:dyDescent="0.2">
      <c r="A629" s="40">
        <f t="shared" si="59"/>
        <v>44677</v>
      </c>
      <c r="B629" s="4">
        <f t="shared" si="60"/>
        <v>20</v>
      </c>
      <c r="C629" s="4">
        <f t="shared" si="55"/>
        <v>2022</v>
      </c>
      <c r="D629" s="4">
        <f t="shared" si="56"/>
        <v>4</v>
      </c>
      <c r="E629" s="41">
        <v>620</v>
      </c>
      <c r="F629" s="51">
        <f>'Energía Transada'!G629*1000</f>
        <v>7940</v>
      </c>
      <c r="G629" s="51">
        <f>CMG!F622</f>
        <v>107.99451999999999</v>
      </c>
      <c r="H629" s="18">
        <f t="shared" si="58"/>
        <v>857476.48879999993</v>
      </c>
      <c r="I629" s="51">
        <f>'Energía Transada'!D629</f>
        <v>3997.2300567570001</v>
      </c>
      <c r="J629" s="51">
        <f>CMG!E622</f>
        <v>107.56061</v>
      </c>
      <c r="K629" s="18">
        <f t="shared" si="57"/>
        <v>429944.50321511755</v>
      </c>
    </row>
    <row r="630" spans="1:11" x14ac:dyDescent="0.2">
      <c r="A630" s="40">
        <f t="shared" si="59"/>
        <v>44677</v>
      </c>
      <c r="B630" s="4">
        <f t="shared" si="60"/>
        <v>21</v>
      </c>
      <c r="C630" s="4">
        <f t="shared" si="55"/>
        <v>2022</v>
      </c>
      <c r="D630" s="4">
        <f t="shared" si="56"/>
        <v>4</v>
      </c>
      <c r="E630" s="41">
        <v>621</v>
      </c>
      <c r="F630" s="51">
        <f>'Energía Transada'!G630*1000</f>
        <v>7940</v>
      </c>
      <c r="G630" s="51">
        <f>CMG!F623</f>
        <v>106.50920000000001</v>
      </c>
      <c r="H630" s="18">
        <f t="shared" si="58"/>
        <v>845683.04800000007</v>
      </c>
      <c r="I630" s="51">
        <f>'Energía Transada'!D630</f>
        <v>4003.8224535260001</v>
      </c>
      <c r="J630" s="51">
        <f>CMG!E623</f>
        <v>106.07528000000001</v>
      </c>
      <c r="K630" s="18">
        <f t="shared" si="57"/>
        <v>424706.58782805747</v>
      </c>
    </row>
    <row r="631" spans="1:11" x14ac:dyDescent="0.2">
      <c r="A631" s="40">
        <f t="shared" si="59"/>
        <v>44677</v>
      </c>
      <c r="B631" s="4">
        <f t="shared" si="60"/>
        <v>22</v>
      </c>
      <c r="C631" s="4">
        <f t="shared" si="55"/>
        <v>2022</v>
      </c>
      <c r="D631" s="4">
        <f t="shared" si="56"/>
        <v>4</v>
      </c>
      <c r="E631" s="41">
        <v>622</v>
      </c>
      <c r="F631" s="51">
        <f>'Energía Transada'!G631*1000</f>
        <v>7940</v>
      </c>
      <c r="G631" s="51">
        <f>CMG!F624</f>
        <v>106.50920000000001</v>
      </c>
      <c r="H631" s="18">
        <f t="shared" si="58"/>
        <v>845683.04800000007</v>
      </c>
      <c r="I631" s="51">
        <f>'Energía Transada'!D631</f>
        <v>4724.028690563001</v>
      </c>
      <c r="J631" s="51">
        <f>CMG!E624</f>
        <v>106.07528000000001</v>
      </c>
      <c r="K631" s="18">
        <f t="shared" si="57"/>
        <v>501102.66607950372</v>
      </c>
    </row>
    <row r="632" spans="1:11" x14ac:dyDescent="0.2">
      <c r="A632" s="40">
        <f t="shared" si="59"/>
        <v>44677</v>
      </c>
      <c r="B632" s="4">
        <f t="shared" si="60"/>
        <v>23</v>
      </c>
      <c r="C632" s="4">
        <f t="shared" si="55"/>
        <v>2022</v>
      </c>
      <c r="D632" s="4">
        <f t="shared" si="56"/>
        <v>4</v>
      </c>
      <c r="E632" s="41">
        <v>623</v>
      </c>
      <c r="F632" s="51">
        <f>'Energía Transada'!G632*1000</f>
        <v>7940</v>
      </c>
      <c r="G632" s="51">
        <f>CMG!F625</f>
        <v>106.50920000000001</v>
      </c>
      <c r="H632" s="18">
        <f t="shared" si="58"/>
        <v>845683.04800000007</v>
      </c>
      <c r="I632" s="51">
        <f>'Energía Transada'!D632</f>
        <v>9055.4024890000019</v>
      </c>
      <c r="J632" s="51">
        <f>CMG!E625</f>
        <v>106.07528000000001</v>
      </c>
      <c r="K632" s="18">
        <f t="shared" si="57"/>
        <v>960554.35453337221</v>
      </c>
    </row>
    <row r="633" spans="1:11" x14ac:dyDescent="0.2">
      <c r="A633" s="40">
        <f t="shared" si="59"/>
        <v>44677</v>
      </c>
      <c r="B633" s="4">
        <f t="shared" si="60"/>
        <v>24</v>
      </c>
      <c r="C633" s="4">
        <f t="shared" si="55"/>
        <v>2022</v>
      </c>
      <c r="D633" s="4">
        <f t="shared" si="56"/>
        <v>4</v>
      </c>
      <c r="E633" s="41">
        <v>624</v>
      </c>
      <c r="F633" s="51">
        <f>'Energía Transada'!G633*1000</f>
        <v>7940</v>
      </c>
      <c r="G633" s="51">
        <f>CMG!F626</f>
        <v>106.50920000000001</v>
      </c>
      <c r="H633" s="18">
        <f t="shared" si="58"/>
        <v>845683.04800000007</v>
      </c>
      <c r="I633" s="51">
        <f>'Energía Transada'!D633</f>
        <v>11775.307285000001</v>
      </c>
      <c r="J633" s="51">
        <f>CMG!E626</f>
        <v>106.07528000000001</v>
      </c>
      <c r="K633" s="18">
        <f t="shared" si="57"/>
        <v>1249069.0173424149</v>
      </c>
    </row>
    <row r="634" spans="1:11" x14ac:dyDescent="0.2">
      <c r="A634" s="40">
        <f t="shared" si="59"/>
        <v>44678</v>
      </c>
      <c r="B634" s="4">
        <f t="shared" si="60"/>
        <v>1</v>
      </c>
      <c r="C634" s="4">
        <f t="shared" si="55"/>
        <v>2022</v>
      </c>
      <c r="D634" s="4">
        <f t="shared" si="56"/>
        <v>4</v>
      </c>
      <c r="E634" s="41">
        <v>625</v>
      </c>
      <c r="F634" s="51">
        <f>'Energía Transada'!G634*1000</f>
        <v>7940</v>
      </c>
      <c r="G634" s="51">
        <f>CMG!F627</f>
        <v>86.907970000000006</v>
      </c>
      <c r="H634" s="18">
        <f t="shared" si="58"/>
        <v>690049.2818</v>
      </c>
      <c r="I634" s="51">
        <f>'Energía Transada'!D634</f>
        <v>11816.855022</v>
      </c>
      <c r="J634" s="51">
        <f>CMG!E627</f>
        <v>86.557500000000005</v>
      </c>
      <c r="K634" s="18">
        <f t="shared" si="57"/>
        <v>1022837.428566765</v>
      </c>
    </row>
    <row r="635" spans="1:11" x14ac:dyDescent="0.2">
      <c r="A635" s="40">
        <f t="shared" si="59"/>
        <v>44678</v>
      </c>
      <c r="B635" s="4">
        <f t="shared" si="60"/>
        <v>2</v>
      </c>
      <c r="C635" s="4">
        <f t="shared" si="55"/>
        <v>2022</v>
      </c>
      <c r="D635" s="4">
        <f t="shared" si="56"/>
        <v>4</v>
      </c>
      <c r="E635" s="41">
        <v>626</v>
      </c>
      <c r="F635" s="51">
        <f>'Energía Transada'!G635*1000</f>
        <v>7940</v>
      </c>
      <c r="G635" s="51">
        <f>CMG!F628</f>
        <v>72.186109999999999</v>
      </c>
      <c r="H635" s="18">
        <f t="shared" si="58"/>
        <v>573157.71340000001</v>
      </c>
      <c r="I635" s="51">
        <f>'Energía Transada'!D635</f>
        <v>15652.33432525</v>
      </c>
      <c r="J635" s="51">
        <f>CMG!E628</f>
        <v>69.931359999999998</v>
      </c>
      <c r="K635" s="18">
        <f t="shared" si="57"/>
        <v>1094589.0265394149</v>
      </c>
    </row>
    <row r="636" spans="1:11" x14ac:dyDescent="0.2">
      <c r="A636" s="40">
        <f t="shared" si="59"/>
        <v>44678</v>
      </c>
      <c r="B636" s="4">
        <f t="shared" si="60"/>
        <v>3</v>
      </c>
      <c r="C636" s="4">
        <f t="shared" si="55"/>
        <v>2022</v>
      </c>
      <c r="D636" s="4">
        <f t="shared" si="56"/>
        <v>4</v>
      </c>
      <c r="E636" s="41">
        <v>627</v>
      </c>
      <c r="F636" s="51">
        <f>'Energía Transada'!G636*1000</f>
        <v>7940</v>
      </c>
      <c r="G636" s="51">
        <f>CMG!F629</f>
        <v>69.080510000000004</v>
      </c>
      <c r="H636" s="18">
        <f t="shared" si="58"/>
        <v>548499.24940000009</v>
      </c>
      <c r="I636" s="51">
        <f>'Energía Transada'!D636</f>
        <v>16843.931699000001</v>
      </c>
      <c r="J636" s="51">
        <f>CMG!E629</f>
        <v>66.919349999999994</v>
      </c>
      <c r="K636" s="18">
        <f t="shared" si="57"/>
        <v>1127184.9607414757</v>
      </c>
    </row>
    <row r="637" spans="1:11" x14ac:dyDescent="0.2">
      <c r="A637" s="40">
        <f t="shared" si="59"/>
        <v>44678</v>
      </c>
      <c r="B637" s="4">
        <f t="shared" si="60"/>
        <v>4</v>
      </c>
      <c r="C637" s="4">
        <f t="shared" si="55"/>
        <v>2022</v>
      </c>
      <c r="D637" s="4">
        <f t="shared" si="56"/>
        <v>4</v>
      </c>
      <c r="E637" s="41">
        <v>628</v>
      </c>
      <c r="F637" s="51">
        <f>'Energía Transada'!G637*1000</f>
        <v>7940</v>
      </c>
      <c r="G637" s="51">
        <f>CMG!F630</f>
        <v>69.080510000000004</v>
      </c>
      <c r="H637" s="18">
        <f t="shared" si="58"/>
        <v>548499.24940000009</v>
      </c>
      <c r="I637" s="51">
        <f>'Energía Transada'!D637</f>
        <v>16861.031908000001</v>
      </c>
      <c r="J637" s="51">
        <f>CMG!E630</f>
        <v>66.919349999999994</v>
      </c>
      <c r="K637" s="18">
        <f t="shared" si="57"/>
        <v>1128329.2956126197</v>
      </c>
    </row>
    <row r="638" spans="1:11" x14ac:dyDescent="0.2">
      <c r="A638" s="40">
        <f t="shared" si="59"/>
        <v>44678</v>
      </c>
      <c r="B638" s="4">
        <f t="shared" si="60"/>
        <v>5</v>
      </c>
      <c r="C638" s="4">
        <f t="shared" si="55"/>
        <v>2022</v>
      </c>
      <c r="D638" s="4">
        <f t="shared" si="56"/>
        <v>4</v>
      </c>
      <c r="E638" s="41">
        <v>629</v>
      </c>
      <c r="F638" s="51">
        <f>'Energía Transada'!G638*1000</f>
        <v>7940</v>
      </c>
      <c r="G638" s="51">
        <f>CMG!F631</f>
        <v>68.774209999999997</v>
      </c>
      <c r="H638" s="18">
        <f t="shared" si="58"/>
        <v>546067.22739999997</v>
      </c>
      <c r="I638" s="51">
        <f>'Energía Transada'!D638</f>
        <v>16460.848873000003</v>
      </c>
      <c r="J638" s="51">
        <f>CMG!E631</f>
        <v>66.621560000000002</v>
      </c>
      <c r="K638" s="18">
        <f t="shared" si="57"/>
        <v>1096647.4308435021</v>
      </c>
    </row>
    <row r="639" spans="1:11" x14ac:dyDescent="0.2">
      <c r="A639" s="40">
        <f t="shared" si="59"/>
        <v>44678</v>
      </c>
      <c r="B639" s="4">
        <f t="shared" si="60"/>
        <v>6</v>
      </c>
      <c r="C639" s="4">
        <f t="shared" si="55"/>
        <v>2022</v>
      </c>
      <c r="D639" s="4">
        <f t="shared" si="56"/>
        <v>4</v>
      </c>
      <c r="E639" s="41">
        <v>630</v>
      </c>
      <c r="F639" s="51">
        <f>'Energía Transada'!G639*1000</f>
        <v>7940</v>
      </c>
      <c r="G639" s="51">
        <f>CMG!F632</f>
        <v>58.130070000000003</v>
      </c>
      <c r="H639" s="18">
        <f t="shared" si="58"/>
        <v>461552.75580000004</v>
      </c>
      <c r="I639" s="51">
        <f>'Energía Transada'!D639</f>
        <v>8133.8036313729999</v>
      </c>
      <c r="J639" s="51">
        <f>CMG!E632</f>
        <v>56.31776</v>
      </c>
      <c r="K639" s="18">
        <f t="shared" si="57"/>
        <v>458077.60079879308</v>
      </c>
    </row>
    <row r="640" spans="1:11" x14ac:dyDescent="0.2">
      <c r="A640" s="40">
        <f t="shared" si="59"/>
        <v>44678</v>
      </c>
      <c r="B640" s="4">
        <f t="shared" si="60"/>
        <v>7</v>
      </c>
      <c r="C640" s="4">
        <f t="shared" si="55"/>
        <v>2022</v>
      </c>
      <c r="D640" s="4">
        <f t="shared" si="56"/>
        <v>4</v>
      </c>
      <c r="E640" s="41">
        <v>631</v>
      </c>
      <c r="F640" s="51">
        <f>'Energía Transada'!G640*1000</f>
        <v>7940</v>
      </c>
      <c r="G640" s="51">
        <f>CMG!F633</f>
        <v>62.469410000000003</v>
      </c>
      <c r="H640" s="18">
        <f t="shared" si="58"/>
        <v>496007.11540000001</v>
      </c>
      <c r="I640" s="51">
        <f>'Energía Transada'!D640</f>
        <v>3711.5300161589998</v>
      </c>
      <c r="J640" s="51">
        <f>CMG!E633</f>
        <v>60.520960000000002</v>
      </c>
      <c r="K640" s="18">
        <f t="shared" si="57"/>
        <v>224625.35964675818</v>
      </c>
    </row>
    <row r="641" spans="1:11" x14ac:dyDescent="0.2">
      <c r="A641" s="40">
        <f t="shared" si="59"/>
        <v>44678</v>
      </c>
      <c r="B641" s="4">
        <f t="shared" si="60"/>
        <v>8</v>
      </c>
      <c r="C641" s="4">
        <f t="shared" si="55"/>
        <v>2022</v>
      </c>
      <c r="D641" s="4">
        <f t="shared" si="56"/>
        <v>4</v>
      </c>
      <c r="E641" s="41">
        <v>632</v>
      </c>
      <c r="F641" s="51">
        <f>'Energía Transada'!G641*1000</f>
        <v>7940</v>
      </c>
      <c r="G641" s="51">
        <f>CMG!F634</f>
        <v>75.070499999999996</v>
      </c>
      <c r="H641" s="18">
        <f t="shared" si="58"/>
        <v>596059.77</v>
      </c>
      <c r="I641" s="51">
        <f>'Energía Transada'!D641</f>
        <v>4152.9217695630005</v>
      </c>
      <c r="J641" s="51">
        <f>CMG!E634</f>
        <v>72.722149999999999</v>
      </c>
      <c r="K641" s="18">
        <f t="shared" si="57"/>
        <v>302009.39986442594</v>
      </c>
    </row>
    <row r="642" spans="1:11" x14ac:dyDescent="0.2">
      <c r="A642" s="40">
        <f t="shared" si="59"/>
        <v>44678</v>
      </c>
      <c r="B642" s="4">
        <f t="shared" si="60"/>
        <v>9</v>
      </c>
      <c r="C642" s="4">
        <f t="shared" si="55"/>
        <v>2022</v>
      </c>
      <c r="D642" s="4">
        <f t="shared" si="56"/>
        <v>4</v>
      </c>
      <c r="E642" s="41">
        <v>633</v>
      </c>
      <c r="F642" s="51">
        <f>'Energía Transada'!G642*1000</f>
        <v>0</v>
      </c>
      <c r="G642" s="51">
        <f>CMG!F635</f>
        <v>52.293239999999997</v>
      </c>
      <c r="H642" s="18">
        <f t="shared" si="58"/>
        <v>0</v>
      </c>
      <c r="I642" s="51">
        <f>'Energía Transada'!D642</f>
        <v>6105.5348409999997</v>
      </c>
      <c r="J642" s="51">
        <f>CMG!E635</f>
        <v>50.668120000000002</v>
      </c>
      <c r="K642" s="18">
        <f t="shared" si="57"/>
        <v>309355.97198796889</v>
      </c>
    </row>
    <row r="643" spans="1:11" x14ac:dyDescent="0.2">
      <c r="A643" s="40">
        <f t="shared" si="59"/>
        <v>44678</v>
      </c>
      <c r="B643" s="4">
        <f t="shared" si="60"/>
        <v>10</v>
      </c>
      <c r="C643" s="4">
        <f t="shared" si="55"/>
        <v>2022</v>
      </c>
      <c r="D643" s="4">
        <f t="shared" si="56"/>
        <v>4</v>
      </c>
      <c r="E643" s="41">
        <v>634</v>
      </c>
      <c r="F643" s="51">
        <f>'Energía Transada'!G643*1000</f>
        <v>0</v>
      </c>
      <c r="G643" s="51">
        <f>CMG!F636</f>
        <v>44.227179999999997</v>
      </c>
      <c r="H643" s="18">
        <f t="shared" si="58"/>
        <v>0</v>
      </c>
      <c r="I643" s="51">
        <f>'Energía Transada'!D643</f>
        <v>5001.4419421890007</v>
      </c>
      <c r="J643" s="51">
        <f>CMG!E636</f>
        <v>50.583030000000001</v>
      </c>
      <c r="K643" s="18">
        <f t="shared" si="57"/>
        <v>252988.0878050045</v>
      </c>
    </row>
    <row r="644" spans="1:11" x14ac:dyDescent="0.2">
      <c r="A644" s="40">
        <f t="shared" si="59"/>
        <v>44678</v>
      </c>
      <c r="B644" s="4">
        <f t="shared" si="60"/>
        <v>11</v>
      </c>
      <c r="C644" s="4">
        <f t="shared" si="55"/>
        <v>2022</v>
      </c>
      <c r="D644" s="4">
        <f t="shared" si="56"/>
        <v>4</v>
      </c>
      <c r="E644" s="41">
        <v>635</v>
      </c>
      <c r="F644" s="51">
        <f>'Energía Transada'!G644*1000</f>
        <v>0</v>
      </c>
      <c r="G644" s="51">
        <f>CMG!F637</f>
        <v>43.946399999999997</v>
      </c>
      <c r="H644" s="18">
        <f t="shared" si="58"/>
        <v>0</v>
      </c>
      <c r="I644" s="51">
        <f>'Energía Transada'!D644</f>
        <v>13171.328086</v>
      </c>
      <c r="J644" s="51">
        <f>CMG!E637</f>
        <v>50.259709999999998</v>
      </c>
      <c r="K644" s="18">
        <f t="shared" si="57"/>
        <v>661987.12991721497</v>
      </c>
    </row>
    <row r="645" spans="1:11" x14ac:dyDescent="0.2">
      <c r="A645" s="40">
        <f t="shared" si="59"/>
        <v>44678</v>
      </c>
      <c r="B645" s="4">
        <f t="shared" si="60"/>
        <v>12</v>
      </c>
      <c r="C645" s="4">
        <f t="shared" si="55"/>
        <v>2022</v>
      </c>
      <c r="D645" s="4">
        <f t="shared" si="56"/>
        <v>4</v>
      </c>
      <c r="E645" s="41">
        <v>636</v>
      </c>
      <c r="F645" s="51">
        <f>'Energía Transada'!G645*1000</f>
        <v>0</v>
      </c>
      <c r="G645" s="51">
        <f>CMG!F638</f>
        <v>50.57452</v>
      </c>
      <c r="H645" s="18">
        <f t="shared" si="58"/>
        <v>0</v>
      </c>
      <c r="I645" s="51">
        <f>'Energía Transada'!D645</f>
        <v>15642.086375999999</v>
      </c>
      <c r="J645" s="51">
        <f>CMG!E638</f>
        <v>57.832270000000001</v>
      </c>
      <c r="K645" s="18">
        <f t="shared" si="57"/>
        <v>904617.36266015354</v>
      </c>
    </row>
    <row r="646" spans="1:11" x14ac:dyDescent="0.2">
      <c r="A646" s="40">
        <f t="shared" si="59"/>
        <v>44678</v>
      </c>
      <c r="B646" s="4">
        <f t="shared" si="60"/>
        <v>13</v>
      </c>
      <c r="C646" s="4">
        <f t="shared" si="55"/>
        <v>2022</v>
      </c>
      <c r="D646" s="4">
        <f t="shared" si="56"/>
        <v>4</v>
      </c>
      <c r="E646" s="41">
        <v>637</v>
      </c>
      <c r="F646" s="51">
        <f>'Energía Transada'!G646*1000</f>
        <v>0</v>
      </c>
      <c r="G646" s="51">
        <f>CMG!F639</f>
        <v>53.671619999999997</v>
      </c>
      <c r="H646" s="18">
        <f t="shared" si="58"/>
        <v>0</v>
      </c>
      <c r="I646" s="51">
        <f>'Energía Transada'!D646</f>
        <v>14888.873095250001</v>
      </c>
      <c r="J646" s="51">
        <f>CMG!E639</f>
        <v>61.371810000000004</v>
      </c>
      <c r="K646" s="18">
        <f t="shared" si="57"/>
        <v>913757.09071579506</v>
      </c>
    </row>
    <row r="647" spans="1:11" x14ac:dyDescent="0.2">
      <c r="A647" s="40">
        <f t="shared" si="59"/>
        <v>44678</v>
      </c>
      <c r="B647" s="4">
        <f t="shared" si="60"/>
        <v>14</v>
      </c>
      <c r="C647" s="4">
        <f t="shared" si="55"/>
        <v>2022</v>
      </c>
      <c r="D647" s="4">
        <f t="shared" si="56"/>
        <v>4</v>
      </c>
      <c r="E647" s="41">
        <v>638</v>
      </c>
      <c r="F647" s="51">
        <f>'Energía Transada'!G647*1000</f>
        <v>0</v>
      </c>
      <c r="G647" s="51">
        <f>CMG!F640</f>
        <v>46.532989999999998</v>
      </c>
      <c r="H647" s="18">
        <f t="shared" si="58"/>
        <v>0</v>
      </c>
      <c r="I647" s="51">
        <f>'Energía Transada'!D647</f>
        <v>12186.546610000003</v>
      </c>
      <c r="J647" s="51">
        <f>CMG!E640</f>
        <v>53.220669999999998</v>
      </c>
      <c r="K647" s="18">
        <f t="shared" si="57"/>
        <v>648576.17557042884</v>
      </c>
    </row>
    <row r="648" spans="1:11" x14ac:dyDescent="0.2">
      <c r="A648" s="40">
        <f t="shared" si="59"/>
        <v>44678</v>
      </c>
      <c r="B648" s="4">
        <f t="shared" si="60"/>
        <v>15</v>
      </c>
      <c r="C648" s="4">
        <f t="shared" si="55"/>
        <v>2022</v>
      </c>
      <c r="D648" s="4">
        <f t="shared" si="56"/>
        <v>4</v>
      </c>
      <c r="E648" s="41">
        <v>639</v>
      </c>
      <c r="F648" s="51">
        <f>'Energía Transada'!G648*1000</f>
        <v>0</v>
      </c>
      <c r="G648" s="51">
        <f>CMG!F641</f>
        <v>49.808759999999999</v>
      </c>
      <c r="H648" s="18">
        <f t="shared" si="58"/>
        <v>0</v>
      </c>
      <c r="I648" s="51">
        <f>'Energía Transada'!D648</f>
        <v>12458.454470000001</v>
      </c>
      <c r="J648" s="51">
        <f>CMG!E641</f>
        <v>56.964410000000001</v>
      </c>
      <c r="K648" s="18">
        <f t="shared" si="57"/>
        <v>709688.5083954127</v>
      </c>
    </row>
    <row r="649" spans="1:11" x14ac:dyDescent="0.2">
      <c r="A649" s="40">
        <f t="shared" si="59"/>
        <v>44678</v>
      </c>
      <c r="B649" s="4">
        <f t="shared" si="60"/>
        <v>16</v>
      </c>
      <c r="C649" s="4">
        <f t="shared" si="55"/>
        <v>2022</v>
      </c>
      <c r="D649" s="4">
        <f t="shared" si="56"/>
        <v>4</v>
      </c>
      <c r="E649" s="41">
        <v>640</v>
      </c>
      <c r="F649" s="51">
        <f>'Energía Transada'!G649*1000</f>
        <v>0</v>
      </c>
      <c r="G649" s="51">
        <f>CMG!F642</f>
        <v>46.158610000000003</v>
      </c>
      <c r="H649" s="18">
        <f t="shared" si="58"/>
        <v>0</v>
      </c>
      <c r="I649" s="51">
        <f>'Energía Transada'!D649</f>
        <v>9520.6877844400005</v>
      </c>
      <c r="J649" s="51">
        <f>CMG!E642</f>
        <v>52.79524</v>
      </c>
      <c r="K649" s="18">
        <f t="shared" si="57"/>
        <v>502646.99654457811</v>
      </c>
    </row>
    <row r="650" spans="1:11" x14ac:dyDescent="0.2">
      <c r="A650" s="40">
        <f t="shared" si="59"/>
        <v>44678</v>
      </c>
      <c r="B650" s="4">
        <f t="shared" si="60"/>
        <v>17</v>
      </c>
      <c r="C650" s="4">
        <f t="shared" ref="C650:C713" si="61">YEAR(A650)</f>
        <v>2022</v>
      </c>
      <c r="D650" s="4">
        <f t="shared" ref="D650:D713" si="62">MONTH(A650)</f>
        <v>4</v>
      </c>
      <c r="E650" s="41">
        <v>641</v>
      </c>
      <c r="F650" s="51">
        <f>'Energía Transada'!G650*1000</f>
        <v>0</v>
      </c>
      <c r="G650" s="51">
        <f>CMG!F643</f>
        <v>60.163600000000002</v>
      </c>
      <c r="H650" s="18">
        <f t="shared" si="58"/>
        <v>0</v>
      </c>
      <c r="I650" s="51">
        <f>'Energía Transada'!D650</f>
        <v>9400.4540980000002</v>
      </c>
      <c r="J650" s="51">
        <f>CMG!E643</f>
        <v>68.808239999999998</v>
      </c>
      <c r="K650" s="18">
        <f t="shared" ref="K650:K713" si="63">I650*J650</f>
        <v>646828.70168416749</v>
      </c>
    </row>
    <row r="651" spans="1:11" x14ac:dyDescent="0.2">
      <c r="A651" s="40">
        <f t="shared" si="59"/>
        <v>44678</v>
      </c>
      <c r="B651" s="4">
        <f t="shared" si="60"/>
        <v>18</v>
      </c>
      <c r="C651" s="4">
        <f t="shared" si="61"/>
        <v>2022</v>
      </c>
      <c r="D651" s="4">
        <f t="shared" si="62"/>
        <v>4</v>
      </c>
      <c r="E651" s="41">
        <v>642</v>
      </c>
      <c r="F651" s="51">
        <f>'Energía Transada'!G651*1000</f>
        <v>0</v>
      </c>
      <c r="G651" s="51">
        <f>CMG!F644</f>
        <v>72.203130000000002</v>
      </c>
      <c r="H651" s="18">
        <f t="shared" ref="H651:H714" si="64">F651*G651</f>
        <v>0</v>
      </c>
      <c r="I651" s="51">
        <f>'Energía Transada'!D651</f>
        <v>12749.490223750001</v>
      </c>
      <c r="J651" s="51">
        <f>CMG!E644</f>
        <v>82.566479999999999</v>
      </c>
      <c r="K651" s="18">
        <f t="shared" si="63"/>
        <v>1052680.5295694501</v>
      </c>
    </row>
    <row r="652" spans="1:11" x14ac:dyDescent="0.2">
      <c r="A652" s="40">
        <f t="shared" ref="A652:A715" si="65">IF(B651=24,A651+1,A651)</f>
        <v>44678</v>
      </c>
      <c r="B652" s="4">
        <f t="shared" ref="B652:B715" si="66">IF(B651=24,1,B651+1)</f>
        <v>19</v>
      </c>
      <c r="C652" s="4">
        <f t="shared" si="61"/>
        <v>2022</v>
      </c>
      <c r="D652" s="4">
        <f t="shared" si="62"/>
        <v>4</v>
      </c>
      <c r="E652" s="41">
        <v>643</v>
      </c>
      <c r="F652" s="51">
        <f>'Energía Transada'!G652*1000</f>
        <v>7940</v>
      </c>
      <c r="G652" s="51">
        <f>CMG!F645</f>
        <v>130.00137000000001</v>
      </c>
      <c r="H652" s="18">
        <f t="shared" si="64"/>
        <v>1032210.8778</v>
      </c>
      <c r="I652" s="51">
        <f>'Energía Transada'!D652</f>
        <v>7926.8683620000011</v>
      </c>
      <c r="J652" s="51">
        <f>CMG!E645</f>
        <v>148.67752999999999</v>
      </c>
      <c r="K652" s="18">
        <f t="shared" si="63"/>
        <v>1178547.208697306</v>
      </c>
    </row>
    <row r="653" spans="1:11" x14ac:dyDescent="0.2">
      <c r="A653" s="40">
        <f t="shared" si="65"/>
        <v>44678</v>
      </c>
      <c r="B653" s="4">
        <f t="shared" si="66"/>
        <v>20</v>
      </c>
      <c r="C653" s="4">
        <f t="shared" si="61"/>
        <v>2022</v>
      </c>
      <c r="D653" s="4">
        <f t="shared" si="62"/>
        <v>4</v>
      </c>
      <c r="E653" s="41">
        <v>644</v>
      </c>
      <c r="F653" s="51">
        <f>'Energía Transada'!G653*1000</f>
        <v>7940</v>
      </c>
      <c r="G653" s="51">
        <f>CMG!F646</f>
        <v>128.21458999999999</v>
      </c>
      <c r="H653" s="18">
        <f t="shared" si="64"/>
        <v>1018023.8446</v>
      </c>
      <c r="I653" s="51">
        <f>'Energía Transada'!D653</f>
        <v>5637.2108988159998</v>
      </c>
      <c r="J653" s="51">
        <f>CMG!E646</f>
        <v>119.78266000000001</v>
      </c>
      <c r="K653" s="18">
        <f t="shared" si="63"/>
        <v>675240.11644117138</v>
      </c>
    </row>
    <row r="654" spans="1:11" x14ac:dyDescent="0.2">
      <c r="A654" s="40">
        <f t="shared" si="65"/>
        <v>44678</v>
      </c>
      <c r="B654" s="4">
        <f t="shared" si="66"/>
        <v>21</v>
      </c>
      <c r="C654" s="4">
        <f t="shared" si="61"/>
        <v>2022</v>
      </c>
      <c r="D654" s="4">
        <f t="shared" si="62"/>
        <v>4</v>
      </c>
      <c r="E654" s="41">
        <v>645</v>
      </c>
      <c r="F654" s="51">
        <f>'Energía Transada'!G654*1000</f>
        <v>7940</v>
      </c>
      <c r="G654" s="51">
        <f>CMG!F647</f>
        <v>128.21458999999999</v>
      </c>
      <c r="H654" s="18">
        <f t="shared" si="64"/>
        <v>1018023.8446</v>
      </c>
      <c r="I654" s="51">
        <f>'Energía Transada'!D654</f>
        <v>6240.0341499999995</v>
      </c>
      <c r="J654" s="51">
        <f>CMG!E647</f>
        <v>119.78266000000001</v>
      </c>
      <c r="K654" s="18">
        <f t="shared" si="63"/>
        <v>747447.88897783903</v>
      </c>
    </row>
    <row r="655" spans="1:11" x14ac:dyDescent="0.2">
      <c r="A655" s="40">
        <f t="shared" si="65"/>
        <v>44678</v>
      </c>
      <c r="B655" s="4">
        <f t="shared" si="66"/>
        <v>22</v>
      </c>
      <c r="C655" s="4">
        <f t="shared" si="61"/>
        <v>2022</v>
      </c>
      <c r="D655" s="4">
        <f t="shared" si="62"/>
        <v>4</v>
      </c>
      <c r="E655" s="41">
        <v>646</v>
      </c>
      <c r="F655" s="51">
        <f>'Energía Transada'!G655*1000</f>
        <v>7940</v>
      </c>
      <c r="G655" s="51">
        <f>CMG!F648</f>
        <v>128.21458999999999</v>
      </c>
      <c r="H655" s="18">
        <f t="shared" si="64"/>
        <v>1018023.8446</v>
      </c>
      <c r="I655" s="51">
        <f>'Energía Transada'!D655</f>
        <v>5670.0001696590007</v>
      </c>
      <c r="J655" s="51">
        <f>CMG!E648</f>
        <v>119.78266000000001</v>
      </c>
      <c r="K655" s="18">
        <f t="shared" si="63"/>
        <v>679167.70252220647</v>
      </c>
    </row>
    <row r="656" spans="1:11" x14ac:dyDescent="0.2">
      <c r="A656" s="40">
        <f t="shared" si="65"/>
        <v>44678</v>
      </c>
      <c r="B656" s="4">
        <f t="shared" si="66"/>
        <v>23</v>
      </c>
      <c r="C656" s="4">
        <f t="shared" si="61"/>
        <v>2022</v>
      </c>
      <c r="D656" s="4">
        <f t="shared" si="62"/>
        <v>4</v>
      </c>
      <c r="E656" s="41">
        <v>647</v>
      </c>
      <c r="F656" s="51">
        <f>'Energía Transada'!G656*1000</f>
        <v>7940</v>
      </c>
      <c r="G656" s="51">
        <f>CMG!F649</f>
        <v>128.21458999999999</v>
      </c>
      <c r="H656" s="18">
        <f t="shared" si="64"/>
        <v>1018023.8446</v>
      </c>
      <c r="I656" s="51">
        <f>'Energía Transada'!D656</f>
        <v>4039.7700546210003</v>
      </c>
      <c r="J656" s="51">
        <f>CMG!E649</f>
        <v>119.78266000000001</v>
      </c>
      <c r="K656" s="18">
        <f t="shared" si="63"/>
        <v>483894.40293084877</v>
      </c>
    </row>
    <row r="657" spans="1:11" x14ac:dyDescent="0.2">
      <c r="A657" s="40">
        <f t="shared" si="65"/>
        <v>44678</v>
      </c>
      <c r="B657" s="4">
        <f t="shared" si="66"/>
        <v>24</v>
      </c>
      <c r="C657" s="4">
        <f t="shared" si="61"/>
        <v>2022</v>
      </c>
      <c r="D657" s="4">
        <f t="shared" si="62"/>
        <v>4</v>
      </c>
      <c r="E657" s="41">
        <v>648</v>
      </c>
      <c r="F657" s="51">
        <f>'Energía Transada'!G657*1000</f>
        <v>7940</v>
      </c>
      <c r="G657" s="51">
        <f>CMG!F650</f>
        <v>123.4243</v>
      </c>
      <c r="H657" s="18">
        <f t="shared" si="64"/>
        <v>979988.94200000004</v>
      </c>
      <c r="I657" s="51">
        <f>'Energía Transada'!D657</f>
        <v>3194.2269058489996</v>
      </c>
      <c r="J657" s="51">
        <f>CMG!E650</f>
        <v>115.30719000000001</v>
      </c>
      <c r="K657" s="18">
        <f t="shared" si="63"/>
        <v>368317.32873584272</v>
      </c>
    </row>
    <row r="658" spans="1:11" x14ac:dyDescent="0.2">
      <c r="A658" s="40">
        <f t="shared" si="65"/>
        <v>44679</v>
      </c>
      <c r="B658" s="4">
        <f t="shared" si="66"/>
        <v>1</v>
      </c>
      <c r="C658" s="4">
        <f t="shared" si="61"/>
        <v>2022</v>
      </c>
      <c r="D658" s="4">
        <f t="shared" si="62"/>
        <v>4</v>
      </c>
      <c r="E658" s="41">
        <v>649</v>
      </c>
      <c r="F658" s="51">
        <f>'Energía Transada'!G658*1000</f>
        <v>7940</v>
      </c>
      <c r="G658" s="51">
        <f>CMG!F651</f>
        <v>80.286209999999997</v>
      </c>
      <c r="H658" s="18">
        <f t="shared" si="64"/>
        <v>637472.5074</v>
      </c>
      <c r="I658" s="51">
        <f>'Energía Transada'!D658</f>
        <v>4402.7139614360003</v>
      </c>
      <c r="J658" s="51">
        <f>CMG!E651</f>
        <v>75.002430000000004</v>
      </c>
      <c r="K658" s="18">
        <f t="shared" si="63"/>
        <v>330214.24570262636</v>
      </c>
    </row>
    <row r="659" spans="1:11" x14ac:dyDescent="0.2">
      <c r="A659" s="40">
        <f t="shared" si="65"/>
        <v>44679</v>
      </c>
      <c r="B659" s="4">
        <f t="shared" si="66"/>
        <v>2</v>
      </c>
      <c r="C659" s="4">
        <f t="shared" si="61"/>
        <v>2022</v>
      </c>
      <c r="D659" s="4">
        <f t="shared" si="62"/>
        <v>4</v>
      </c>
      <c r="E659" s="41">
        <v>650</v>
      </c>
      <c r="F659" s="51">
        <f>'Energía Transada'!G659*1000</f>
        <v>7940</v>
      </c>
      <c r="G659" s="51">
        <f>CMG!F652</f>
        <v>79.281700000000001</v>
      </c>
      <c r="H659" s="18">
        <f t="shared" si="64"/>
        <v>629496.69799999997</v>
      </c>
      <c r="I659" s="51">
        <f>'Energía Transada'!D659</f>
        <v>1811.527376736</v>
      </c>
      <c r="J659" s="51">
        <f>CMG!E652</f>
        <v>84.943470000000005</v>
      </c>
      <c r="K659" s="18">
        <f t="shared" si="63"/>
        <v>153877.42137995313</v>
      </c>
    </row>
    <row r="660" spans="1:11" x14ac:dyDescent="0.2">
      <c r="A660" s="40">
        <f t="shared" si="65"/>
        <v>44679</v>
      </c>
      <c r="B660" s="4">
        <f t="shared" si="66"/>
        <v>3</v>
      </c>
      <c r="C660" s="4">
        <f t="shared" si="61"/>
        <v>2022</v>
      </c>
      <c r="D660" s="4">
        <f t="shared" si="62"/>
        <v>4</v>
      </c>
      <c r="E660" s="41">
        <v>651</v>
      </c>
      <c r="F660" s="51">
        <f>'Energía Transada'!G660*1000</f>
        <v>7940</v>
      </c>
      <c r="G660" s="51">
        <f>CMG!F653</f>
        <v>77.33229</v>
      </c>
      <c r="H660" s="18">
        <f t="shared" si="64"/>
        <v>614018.38260000001</v>
      </c>
      <c r="I660" s="51">
        <f>'Energía Transada'!D660</f>
        <v>285.52130163200002</v>
      </c>
      <c r="J660" s="51">
        <f>CMG!E653</f>
        <v>82.849969999999999</v>
      </c>
      <c r="K660" s="18">
        <f t="shared" si="63"/>
        <v>23655.431274572151</v>
      </c>
    </row>
    <row r="661" spans="1:11" x14ac:dyDescent="0.2">
      <c r="A661" s="40">
        <f t="shared" si="65"/>
        <v>44679</v>
      </c>
      <c r="B661" s="4">
        <f t="shared" si="66"/>
        <v>4</v>
      </c>
      <c r="C661" s="4">
        <f t="shared" si="61"/>
        <v>2022</v>
      </c>
      <c r="D661" s="4">
        <f t="shared" si="62"/>
        <v>4</v>
      </c>
      <c r="E661" s="41">
        <v>652</v>
      </c>
      <c r="F661" s="51">
        <f>'Energía Transada'!G661*1000</f>
        <v>7940</v>
      </c>
      <c r="G661" s="51">
        <f>CMG!F654</f>
        <v>71.958690000000004</v>
      </c>
      <c r="H661" s="18">
        <f t="shared" si="64"/>
        <v>571351.99860000005</v>
      </c>
      <c r="I661" s="51">
        <f>'Energía Transada'!D661</f>
        <v>1127.8957522700002</v>
      </c>
      <c r="J661" s="51">
        <f>CMG!E654</f>
        <v>77.094970000000004</v>
      </c>
      <c r="K661" s="18">
        <f t="shared" si="63"/>
        <v>86955.089184383105</v>
      </c>
    </row>
    <row r="662" spans="1:11" x14ac:dyDescent="0.2">
      <c r="A662" s="40">
        <f t="shared" si="65"/>
        <v>44679</v>
      </c>
      <c r="B662" s="4">
        <f t="shared" si="66"/>
        <v>5</v>
      </c>
      <c r="C662" s="4">
        <f t="shared" si="61"/>
        <v>2022</v>
      </c>
      <c r="D662" s="4">
        <f t="shared" si="62"/>
        <v>4</v>
      </c>
      <c r="E662" s="41">
        <v>653</v>
      </c>
      <c r="F662" s="51">
        <f>'Energía Transada'!G662*1000</f>
        <v>7940</v>
      </c>
      <c r="G662" s="51">
        <f>CMG!F655</f>
        <v>71.958690000000004</v>
      </c>
      <c r="H662" s="18">
        <f t="shared" si="64"/>
        <v>571351.99860000005</v>
      </c>
      <c r="I662" s="51">
        <f>'Energía Transada'!D662</f>
        <v>177.75098175100001</v>
      </c>
      <c r="J662" s="51">
        <f>CMG!E655</f>
        <v>77.094970000000004</v>
      </c>
      <c r="K662" s="18">
        <f t="shared" si="63"/>
        <v>13703.706605563893</v>
      </c>
    </row>
    <row r="663" spans="1:11" x14ac:dyDescent="0.2">
      <c r="A663" s="40">
        <f t="shared" si="65"/>
        <v>44679</v>
      </c>
      <c r="B663" s="4">
        <f t="shared" si="66"/>
        <v>6</v>
      </c>
      <c r="C663" s="4">
        <f t="shared" si="61"/>
        <v>2022</v>
      </c>
      <c r="D663" s="4">
        <f t="shared" si="62"/>
        <v>4</v>
      </c>
      <c r="E663" s="41">
        <v>654</v>
      </c>
      <c r="F663" s="51">
        <f>'Energía Transada'!G663*1000</f>
        <v>7940</v>
      </c>
      <c r="G663" s="51">
        <f>CMG!F656</f>
        <v>74.653970000000001</v>
      </c>
      <c r="H663" s="18">
        <f t="shared" si="64"/>
        <v>592752.52179999999</v>
      </c>
      <c r="I663" s="51">
        <f>'Energía Transada'!D663</f>
        <v>801.71829310300006</v>
      </c>
      <c r="J663" s="51">
        <f>CMG!E656</f>
        <v>79.976709999999997</v>
      </c>
      <c r="K663" s="18">
        <f t="shared" si="63"/>
        <v>64118.791429193632</v>
      </c>
    </row>
    <row r="664" spans="1:11" x14ac:dyDescent="0.2">
      <c r="A664" s="40">
        <f t="shared" si="65"/>
        <v>44679</v>
      </c>
      <c r="B664" s="4">
        <f t="shared" si="66"/>
        <v>7</v>
      </c>
      <c r="C664" s="4">
        <f t="shared" si="61"/>
        <v>2022</v>
      </c>
      <c r="D664" s="4">
        <f t="shared" si="62"/>
        <v>4</v>
      </c>
      <c r="E664" s="41">
        <v>655</v>
      </c>
      <c r="F664" s="51">
        <f>'Energía Transada'!G664*1000</f>
        <v>7940</v>
      </c>
      <c r="G664" s="51">
        <f>CMG!F657</f>
        <v>79.035899999999998</v>
      </c>
      <c r="H664" s="18">
        <f t="shared" si="64"/>
        <v>627545.04599999997</v>
      </c>
      <c r="I664" s="51">
        <f>'Energía Transada'!D664</f>
        <v>210.29539733300004</v>
      </c>
      <c r="J664" s="51">
        <f>CMG!E657</f>
        <v>84.680719999999994</v>
      </c>
      <c r="K664" s="18">
        <f t="shared" si="63"/>
        <v>17807.965658844521</v>
      </c>
    </row>
    <row r="665" spans="1:11" x14ac:dyDescent="0.2">
      <c r="A665" s="40">
        <f t="shared" si="65"/>
        <v>44679</v>
      </c>
      <c r="B665" s="4">
        <f t="shared" si="66"/>
        <v>8</v>
      </c>
      <c r="C665" s="4">
        <f t="shared" si="61"/>
        <v>2022</v>
      </c>
      <c r="D665" s="4">
        <f t="shared" si="62"/>
        <v>4</v>
      </c>
      <c r="E665" s="41">
        <v>656</v>
      </c>
      <c r="F665" s="51">
        <f>'Energía Transada'!G665*1000</f>
        <v>7940</v>
      </c>
      <c r="G665" s="51">
        <f>CMG!F658</f>
        <v>79.281700000000001</v>
      </c>
      <c r="H665" s="18">
        <f t="shared" si="64"/>
        <v>629496.69799999997</v>
      </c>
      <c r="I665" s="51">
        <f>'Energía Transada'!D665</f>
        <v>0.23932246100000001</v>
      </c>
      <c r="J665" s="51">
        <f>CMG!E658</f>
        <v>84.943470000000005</v>
      </c>
      <c r="K665" s="18">
        <f t="shared" si="63"/>
        <v>20.328880286279674</v>
      </c>
    </row>
    <row r="666" spans="1:11" x14ac:dyDescent="0.2">
      <c r="A666" s="40">
        <f t="shared" si="65"/>
        <v>44679</v>
      </c>
      <c r="B666" s="4">
        <f t="shared" si="66"/>
        <v>9</v>
      </c>
      <c r="C666" s="4">
        <f t="shared" si="61"/>
        <v>2022</v>
      </c>
      <c r="D666" s="4">
        <f t="shared" si="62"/>
        <v>4</v>
      </c>
      <c r="E666" s="41">
        <v>657</v>
      </c>
      <c r="F666" s="51">
        <f>'Energía Transada'!G666*1000</f>
        <v>0</v>
      </c>
      <c r="G666" s="51">
        <f>CMG!F659</f>
        <v>74.433599999999998</v>
      </c>
      <c r="H666" s="18">
        <f t="shared" si="64"/>
        <v>0</v>
      </c>
      <c r="I666" s="51">
        <f>'Energía Transada'!D666</f>
        <v>5.4438230000000004E-2</v>
      </c>
      <c r="J666" s="51">
        <f>CMG!E659</f>
        <v>79.73939</v>
      </c>
      <c r="K666" s="18">
        <f t="shared" si="63"/>
        <v>4.3408712528797002</v>
      </c>
    </row>
    <row r="667" spans="1:11" x14ac:dyDescent="0.2">
      <c r="A667" s="40">
        <f t="shared" si="65"/>
        <v>44679</v>
      </c>
      <c r="B667" s="4">
        <f t="shared" si="66"/>
        <v>10</v>
      </c>
      <c r="C667" s="4">
        <f t="shared" si="61"/>
        <v>2022</v>
      </c>
      <c r="D667" s="4">
        <f t="shared" si="62"/>
        <v>4</v>
      </c>
      <c r="E667" s="41">
        <v>658</v>
      </c>
      <c r="F667" s="51">
        <f>'Energía Transada'!G667*1000</f>
        <v>0</v>
      </c>
      <c r="G667" s="51">
        <f>CMG!F660</f>
        <v>46.616349999999997</v>
      </c>
      <c r="H667" s="18">
        <f t="shared" si="64"/>
        <v>0</v>
      </c>
      <c r="I667" s="51">
        <f>'Energía Transada'!D667</f>
        <v>146.58008177400001</v>
      </c>
      <c r="J667" s="51">
        <f>CMG!E660</f>
        <v>65.406980000000004</v>
      </c>
      <c r="K667" s="18">
        <f t="shared" si="63"/>
        <v>9587.3604769903832</v>
      </c>
    </row>
    <row r="668" spans="1:11" x14ac:dyDescent="0.2">
      <c r="A668" s="40">
        <f t="shared" si="65"/>
        <v>44679</v>
      </c>
      <c r="B668" s="4">
        <f t="shared" si="66"/>
        <v>11</v>
      </c>
      <c r="C668" s="4">
        <f t="shared" si="61"/>
        <v>2022</v>
      </c>
      <c r="D668" s="4">
        <f t="shared" si="62"/>
        <v>4</v>
      </c>
      <c r="E668" s="41">
        <v>659</v>
      </c>
      <c r="F668" s="51">
        <f>'Energía Transada'!G668*1000</f>
        <v>0</v>
      </c>
      <c r="G668" s="51">
        <f>CMG!F661</f>
        <v>44.955109999999998</v>
      </c>
      <c r="H668" s="18">
        <f t="shared" si="64"/>
        <v>0</v>
      </c>
      <c r="I668" s="51">
        <f>'Energía Transada'!D668</f>
        <v>11.028416658000001</v>
      </c>
      <c r="J668" s="51">
        <f>CMG!E661</f>
        <v>65.423929999999999</v>
      </c>
      <c r="K668" s="18">
        <f t="shared" si="63"/>
        <v>721.52235944382596</v>
      </c>
    </row>
    <row r="669" spans="1:11" x14ac:dyDescent="0.2">
      <c r="A669" s="40">
        <f t="shared" si="65"/>
        <v>44679</v>
      </c>
      <c r="B669" s="4">
        <f t="shared" si="66"/>
        <v>12</v>
      </c>
      <c r="C669" s="4">
        <f t="shared" si="61"/>
        <v>2022</v>
      </c>
      <c r="D669" s="4">
        <f t="shared" si="62"/>
        <v>4</v>
      </c>
      <c r="E669" s="41">
        <v>660</v>
      </c>
      <c r="F669" s="51">
        <f>'Energía Transada'!G669*1000</f>
        <v>0</v>
      </c>
      <c r="G669" s="51">
        <f>CMG!F662</f>
        <v>45.090719999999997</v>
      </c>
      <c r="H669" s="18">
        <f t="shared" si="64"/>
        <v>0</v>
      </c>
      <c r="I669" s="51">
        <f>'Energía Transada'!D669</f>
        <v>0</v>
      </c>
      <c r="J669" s="51">
        <f>CMG!E662</f>
        <v>62.067549999999997</v>
      </c>
      <c r="K669" s="18">
        <f t="shared" si="63"/>
        <v>0</v>
      </c>
    </row>
    <row r="670" spans="1:11" x14ac:dyDescent="0.2">
      <c r="A670" s="40">
        <f t="shared" si="65"/>
        <v>44679</v>
      </c>
      <c r="B670" s="4">
        <f t="shared" si="66"/>
        <v>13</v>
      </c>
      <c r="C670" s="4">
        <f t="shared" si="61"/>
        <v>2022</v>
      </c>
      <c r="D670" s="4">
        <f t="shared" si="62"/>
        <v>4</v>
      </c>
      <c r="E670" s="41">
        <v>661</v>
      </c>
      <c r="F670" s="51">
        <f>'Energía Transada'!G670*1000</f>
        <v>0</v>
      </c>
      <c r="G670" s="51">
        <f>CMG!F663</f>
        <v>55.354799999999997</v>
      </c>
      <c r="H670" s="18">
        <f t="shared" si="64"/>
        <v>0</v>
      </c>
      <c r="I670" s="51">
        <f>'Energía Transada'!D670</f>
        <v>0</v>
      </c>
      <c r="J670" s="51">
        <f>CMG!E663</f>
        <v>74.136949999999999</v>
      </c>
      <c r="K670" s="18">
        <f t="shared" si="63"/>
        <v>0</v>
      </c>
    </row>
    <row r="671" spans="1:11" x14ac:dyDescent="0.2">
      <c r="A671" s="40">
        <f t="shared" si="65"/>
        <v>44679</v>
      </c>
      <c r="B671" s="4">
        <f t="shared" si="66"/>
        <v>14</v>
      </c>
      <c r="C671" s="4">
        <f t="shared" si="61"/>
        <v>2022</v>
      </c>
      <c r="D671" s="4">
        <f t="shared" si="62"/>
        <v>4</v>
      </c>
      <c r="E671" s="41">
        <v>662</v>
      </c>
      <c r="F671" s="51">
        <f>'Energía Transada'!G671*1000</f>
        <v>0</v>
      </c>
      <c r="G671" s="51">
        <f>CMG!F664</f>
        <v>57.922930000000001</v>
      </c>
      <c r="H671" s="18">
        <f t="shared" si="64"/>
        <v>0</v>
      </c>
      <c r="I671" s="51">
        <f>'Energía Transada'!D671</f>
        <v>0</v>
      </c>
      <c r="J671" s="51">
        <f>CMG!E664</f>
        <v>74.136949999999999</v>
      </c>
      <c r="K671" s="18">
        <f t="shared" si="63"/>
        <v>0</v>
      </c>
    </row>
    <row r="672" spans="1:11" x14ac:dyDescent="0.2">
      <c r="A672" s="40">
        <f t="shared" si="65"/>
        <v>44679</v>
      </c>
      <c r="B672" s="4">
        <f t="shared" si="66"/>
        <v>15</v>
      </c>
      <c r="C672" s="4">
        <f t="shared" si="61"/>
        <v>2022</v>
      </c>
      <c r="D672" s="4">
        <f t="shared" si="62"/>
        <v>4</v>
      </c>
      <c r="E672" s="41">
        <v>663</v>
      </c>
      <c r="F672" s="51">
        <f>'Energía Transada'!G672*1000</f>
        <v>0</v>
      </c>
      <c r="G672" s="51">
        <f>CMG!F665</f>
        <v>0</v>
      </c>
      <c r="H672" s="18">
        <f t="shared" si="64"/>
        <v>0</v>
      </c>
      <c r="I672" s="51">
        <f>'Energía Transada'!D672</f>
        <v>2.7056589000000002E-2</v>
      </c>
      <c r="J672" s="51">
        <f>CMG!E665</f>
        <v>74.136949999999999</v>
      </c>
      <c r="K672" s="18">
        <f t="shared" si="63"/>
        <v>2.0058929858635501</v>
      </c>
    </row>
    <row r="673" spans="1:11" x14ac:dyDescent="0.2">
      <c r="A673" s="40">
        <f t="shared" si="65"/>
        <v>44679</v>
      </c>
      <c r="B673" s="4">
        <f t="shared" si="66"/>
        <v>16</v>
      </c>
      <c r="C673" s="4">
        <f t="shared" si="61"/>
        <v>2022</v>
      </c>
      <c r="D673" s="4">
        <f t="shared" si="62"/>
        <v>4</v>
      </c>
      <c r="E673" s="41">
        <v>664</v>
      </c>
      <c r="F673" s="51">
        <f>'Energía Transada'!G673*1000</f>
        <v>0</v>
      </c>
      <c r="G673" s="51">
        <f>CMG!F666</f>
        <v>0</v>
      </c>
      <c r="H673" s="18">
        <f t="shared" si="64"/>
        <v>0</v>
      </c>
      <c r="I673" s="51">
        <f>'Energía Transada'!D673</f>
        <v>0</v>
      </c>
      <c r="J673" s="51">
        <f>CMG!E666</f>
        <v>61.779380000000003</v>
      </c>
      <c r="K673" s="18">
        <f t="shared" si="63"/>
        <v>0</v>
      </c>
    </row>
    <row r="674" spans="1:11" x14ac:dyDescent="0.2">
      <c r="A674" s="40">
        <f t="shared" si="65"/>
        <v>44679</v>
      </c>
      <c r="B674" s="4">
        <f t="shared" si="66"/>
        <v>17</v>
      </c>
      <c r="C674" s="4">
        <f t="shared" si="61"/>
        <v>2022</v>
      </c>
      <c r="D674" s="4">
        <f t="shared" si="62"/>
        <v>4</v>
      </c>
      <c r="E674" s="41">
        <v>665</v>
      </c>
      <c r="F674" s="51">
        <f>'Energía Transada'!G674*1000</f>
        <v>0</v>
      </c>
      <c r="G674" s="51">
        <f>CMG!F667</f>
        <v>0</v>
      </c>
      <c r="H674" s="18">
        <f t="shared" si="64"/>
        <v>0</v>
      </c>
      <c r="I674" s="51">
        <f>'Energía Transada'!D674</f>
        <v>0</v>
      </c>
      <c r="J674" s="51">
        <f>CMG!E667</f>
        <v>0</v>
      </c>
      <c r="K674" s="18">
        <f t="shared" si="63"/>
        <v>0</v>
      </c>
    </row>
    <row r="675" spans="1:11" x14ac:dyDescent="0.2">
      <c r="A675" s="40">
        <f t="shared" si="65"/>
        <v>44679</v>
      </c>
      <c r="B675" s="4">
        <f t="shared" si="66"/>
        <v>18</v>
      </c>
      <c r="C675" s="4">
        <f t="shared" si="61"/>
        <v>2022</v>
      </c>
      <c r="D675" s="4">
        <f t="shared" si="62"/>
        <v>4</v>
      </c>
      <c r="E675" s="41">
        <v>666</v>
      </c>
      <c r="F675" s="51">
        <f>'Energía Transada'!G675*1000</f>
        <v>0</v>
      </c>
      <c r="G675" s="51">
        <f>CMG!F668</f>
        <v>28.92756</v>
      </c>
      <c r="H675" s="18">
        <f t="shared" si="64"/>
        <v>0</v>
      </c>
      <c r="I675" s="51">
        <f>'Energía Transada'!D675</f>
        <v>0</v>
      </c>
      <c r="J675" s="51">
        <f>CMG!E668</f>
        <v>34.657139999999998</v>
      </c>
      <c r="K675" s="18">
        <f t="shared" si="63"/>
        <v>0</v>
      </c>
    </row>
    <row r="676" spans="1:11" x14ac:dyDescent="0.2">
      <c r="A676" s="40">
        <f t="shared" si="65"/>
        <v>44679</v>
      </c>
      <c r="B676" s="4">
        <f t="shared" si="66"/>
        <v>19</v>
      </c>
      <c r="C676" s="4">
        <f t="shared" si="61"/>
        <v>2022</v>
      </c>
      <c r="D676" s="4">
        <f t="shared" si="62"/>
        <v>4</v>
      </c>
      <c r="E676" s="41">
        <v>667</v>
      </c>
      <c r="F676" s="51">
        <f>'Energía Transada'!G676*1000</f>
        <v>7940</v>
      </c>
      <c r="G676" s="51">
        <f>CMG!F669</f>
        <v>78.408699999999996</v>
      </c>
      <c r="H676" s="18">
        <f t="shared" si="64"/>
        <v>622565.07799999998</v>
      </c>
      <c r="I676" s="51">
        <f>'Energía Transada'!D676</f>
        <v>0</v>
      </c>
      <c r="J676" s="51">
        <f>CMG!E669</f>
        <v>93.944659999999999</v>
      </c>
      <c r="K676" s="18">
        <f t="shared" si="63"/>
        <v>0</v>
      </c>
    </row>
    <row r="677" spans="1:11" x14ac:dyDescent="0.2">
      <c r="A677" s="40">
        <f t="shared" si="65"/>
        <v>44679</v>
      </c>
      <c r="B677" s="4">
        <f t="shared" si="66"/>
        <v>20</v>
      </c>
      <c r="C677" s="4">
        <f t="shared" si="61"/>
        <v>2022</v>
      </c>
      <c r="D677" s="4">
        <f t="shared" si="62"/>
        <v>4</v>
      </c>
      <c r="E677" s="41">
        <v>668</v>
      </c>
      <c r="F677" s="51">
        <f>'Energía Transada'!G677*1000</f>
        <v>7940</v>
      </c>
      <c r="G677" s="51">
        <f>CMG!F670</f>
        <v>79.544439999999994</v>
      </c>
      <c r="H677" s="18">
        <f t="shared" si="64"/>
        <v>631582.85359999991</v>
      </c>
      <c r="I677" s="51">
        <f>'Energía Transada'!D677</f>
        <v>0</v>
      </c>
      <c r="J677" s="51">
        <f>CMG!E670</f>
        <v>84.799379999999999</v>
      </c>
      <c r="K677" s="18">
        <f t="shared" si="63"/>
        <v>0</v>
      </c>
    </row>
    <row r="678" spans="1:11" x14ac:dyDescent="0.2">
      <c r="A678" s="40">
        <f t="shared" si="65"/>
        <v>44679</v>
      </c>
      <c r="B678" s="4">
        <f t="shared" si="66"/>
        <v>21</v>
      </c>
      <c r="C678" s="4">
        <f t="shared" si="61"/>
        <v>2022</v>
      </c>
      <c r="D678" s="4">
        <f t="shared" si="62"/>
        <v>4</v>
      </c>
      <c r="E678" s="41">
        <v>669</v>
      </c>
      <c r="F678" s="51">
        <f>'Energía Transada'!G678*1000</f>
        <v>7940</v>
      </c>
      <c r="G678" s="51">
        <f>CMG!F671</f>
        <v>79.544439999999994</v>
      </c>
      <c r="H678" s="18">
        <f t="shared" si="64"/>
        <v>631582.85359999991</v>
      </c>
      <c r="I678" s="51">
        <f>'Energía Transada'!D678</f>
        <v>82.291619207000011</v>
      </c>
      <c r="J678" s="51">
        <f>CMG!E671</f>
        <v>84.799379999999999</v>
      </c>
      <c r="K678" s="18">
        <f t="shared" si="63"/>
        <v>6978.2782879496926</v>
      </c>
    </row>
    <row r="679" spans="1:11" x14ac:dyDescent="0.2">
      <c r="A679" s="40">
        <f t="shared" si="65"/>
        <v>44679</v>
      </c>
      <c r="B679" s="4">
        <f t="shared" si="66"/>
        <v>22</v>
      </c>
      <c r="C679" s="4">
        <f t="shared" si="61"/>
        <v>2022</v>
      </c>
      <c r="D679" s="4">
        <f t="shared" si="62"/>
        <v>4</v>
      </c>
      <c r="E679" s="41">
        <v>670</v>
      </c>
      <c r="F679" s="51">
        <f>'Energía Transada'!G679*1000</f>
        <v>7940</v>
      </c>
      <c r="G679" s="51">
        <f>CMG!F672</f>
        <v>79.544439999999994</v>
      </c>
      <c r="H679" s="18">
        <f t="shared" si="64"/>
        <v>631582.85359999991</v>
      </c>
      <c r="I679" s="51">
        <f>'Energía Transada'!D679</f>
        <v>173.308666706</v>
      </c>
      <c r="J679" s="51">
        <f>CMG!E672</f>
        <v>84.799379999999999</v>
      </c>
      <c r="K679" s="18">
        <f t="shared" si="63"/>
        <v>14696.467485295441</v>
      </c>
    </row>
    <row r="680" spans="1:11" x14ac:dyDescent="0.2">
      <c r="A680" s="40">
        <f t="shared" si="65"/>
        <v>44679</v>
      </c>
      <c r="B680" s="4">
        <f t="shared" si="66"/>
        <v>23</v>
      </c>
      <c r="C680" s="4">
        <f t="shared" si="61"/>
        <v>2022</v>
      </c>
      <c r="D680" s="4">
        <f t="shared" si="62"/>
        <v>4</v>
      </c>
      <c r="E680" s="41">
        <v>671</v>
      </c>
      <c r="F680" s="51">
        <f>'Energía Transada'!G680*1000</f>
        <v>7940</v>
      </c>
      <c r="G680" s="51">
        <f>CMG!F673</f>
        <v>79.544439999999994</v>
      </c>
      <c r="H680" s="18">
        <f t="shared" si="64"/>
        <v>631582.85359999991</v>
      </c>
      <c r="I680" s="51">
        <f>'Energía Transada'!D680</f>
        <v>10.992056186999999</v>
      </c>
      <c r="J680" s="51">
        <f>CMG!E673</f>
        <v>84.799379999999999</v>
      </c>
      <c r="K680" s="18">
        <f t="shared" si="63"/>
        <v>932.11954958276397</v>
      </c>
    </row>
    <row r="681" spans="1:11" x14ac:dyDescent="0.2">
      <c r="A681" s="40">
        <f t="shared" si="65"/>
        <v>44679</v>
      </c>
      <c r="B681" s="4">
        <f t="shared" si="66"/>
        <v>24</v>
      </c>
      <c r="C681" s="4">
        <f t="shared" si="61"/>
        <v>2022</v>
      </c>
      <c r="D681" s="4">
        <f t="shared" si="62"/>
        <v>4</v>
      </c>
      <c r="E681" s="41">
        <v>672</v>
      </c>
      <c r="F681" s="51">
        <f>'Energía Transada'!G681*1000</f>
        <v>7940</v>
      </c>
      <c r="G681" s="51">
        <f>CMG!F674</f>
        <v>83.358509999999995</v>
      </c>
      <c r="H681" s="18">
        <f t="shared" si="64"/>
        <v>661866.56939999992</v>
      </c>
      <c r="I681" s="51">
        <f>'Energía Transada'!D681</f>
        <v>142.24391003900001</v>
      </c>
      <c r="J681" s="51">
        <f>CMG!E674</f>
        <v>88.85924</v>
      </c>
      <c r="K681" s="18">
        <f t="shared" si="63"/>
        <v>12639.685740693911</v>
      </c>
    </row>
    <row r="682" spans="1:11" x14ac:dyDescent="0.2">
      <c r="A682" s="40">
        <f t="shared" si="65"/>
        <v>44680</v>
      </c>
      <c r="B682" s="4">
        <f t="shared" si="66"/>
        <v>1</v>
      </c>
      <c r="C682" s="4">
        <f t="shared" si="61"/>
        <v>2022</v>
      </c>
      <c r="D682" s="4">
        <f t="shared" si="62"/>
        <v>4</v>
      </c>
      <c r="E682" s="41">
        <v>673</v>
      </c>
      <c r="F682" s="51">
        <f>'Energía Transada'!G682*1000</f>
        <v>7940</v>
      </c>
      <c r="G682" s="51">
        <f>CMG!F675</f>
        <v>83.358509999999995</v>
      </c>
      <c r="H682" s="18">
        <f t="shared" si="64"/>
        <v>661866.56939999992</v>
      </c>
      <c r="I682" s="51">
        <f>'Energía Transada'!D682</f>
        <v>464.16160623700006</v>
      </c>
      <c r="J682" s="51">
        <f>CMG!E675</f>
        <v>88.85924</v>
      </c>
      <c r="K682" s="18">
        <f t="shared" si="63"/>
        <v>41245.047567399088</v>
      </c>
    </row>
    <row r="683" spans="1:11" x14ac:dyDescent="0.2">
      <c r="A683" s="40">
        <f t="shared" si="65"/>
        <v>44680</v>
      </c>
      <c r="B683" s="4">
        <f t="shared" si="66"/>
        <v>2</v>
      </c>
      <c r="C683" s="4">
        <f t="shared" si="61"/>
        <v>2022</v>
      </c>
      <c r="D683" s="4">
        <f t="shared" si="62"/>
        <v>4</v>
      </c>
      <c r="E683" s="41">
        <v>674</v>
      </c>
      <c r="F683" s="51">
        <f>'Energía Transada'!G683*1000</f>
        <v>7940</v>
      </c>
      <c r="G683" s="51">
        <f>CMG!F676</f>
        <v>82.625399999999999</v>
      </c>
      <c r="H683" s="18">
        <f t="shared" si="64"/>
        <v>656045.67599999998</v>
      </c>
      <c r="I683" s="51">
        <f>'Energía Transada'!D683</f>
        <v>465.90793773300004</v>
      </c>
      <c r="J683" s="51">
        <f>CMG!E676</f>
        <v>77.794989999999999</v>
      </c>
      <c r="K683" s="18">
        <f t="shared" si="63"/>
        <v>36245.30335685936</v>
      </c>
    </row>
    <row r="684" spans="1:11" x14ac:dyDescent="0.2">
      <c r="A684" s="40">
        <f t="shared" si="65"/>
        <v>44680</v>
      </c>
      <c r="B684" s="4">
        <f t="shared" si="66"/>
        <v>3</v>
      </c>
      <c r="C684" s="4">
        <f t="shared" si="61"/>
        <v>2022</v>
      </c>
      <c r="D684" s="4">
        <f t="shared" si="62"/>
        <v>4</v>
      </c>
      <c r="E684" s="41">
        <v>675</v>
      </c>
      <c r="F684" s="51">
        <f>'Energía Transada'!G684*1000</f>
        <v>7940</v>
      </c>
      <c r="G684" s="51">
        <f>CMG!F677</f>
        <v>81.650840000000002</v>
      </c>
      <c r="H684" s="18">
        <f t="shared" si="64"/>
        <v>648307.66960000002</v>
      </c>
      <c r="I684" s="51">
        <f>'Energía Transada'!D684</f>
        <v>1359.6283963009998</v>
      </c>
      <c r="J684" s="51">
        <f>CMG!E677</f>
        <v>76.879760000000005</v>
      </c>
      <c r="K684" s="18">
        <f t="shared" si="63"/>
        <v>104527.90479680576</v>
      </c>
    </row>
    <row r="685" spans="1:11" x14ac:dyDescent="0.2">
      <c r="A685" s="40">
        <f t="shared" si="65"/>
        <v>44680</v>
      </c>
      <c r="B685" s="4">
        <f t="shared" si="66"/>
        <v>4</v>
      </c>
      <c r="C685" s="4">
        <f t="shared" si="61"/>
        <v>2022</v>
      </c>
      <c r="D685" s="4">
        <f t="shared" si="62"/>
        <v>4</v>
      </c>
      <c r="E685" s="41">
        <v>676</v>
      </c>
      <c r="F685" s="51">
        <f>'Energía Transada'!G685*1000</f>
        <v>7940</v>
      </c>
      <c r="G685" s="51">
        <f>CMG!F678</f>
        <v>82.625399999999999</v>
      </c>
      <c r="H685" s="18">
        <f t="shared" si="64"/>
        <v>656045.67599999998</v>
      </c>
      <c r="I685" s="51">
        <f>'Energía Transada'!D685</f>
        <v>2328.7447644230001</v>
      </c>
      <c r="J685" s="51">
        <f>CMG!E678</f>
        <v>77.794989999999999</v>
      </c>
      <c r="K685" s="18">
        <f t="shared" si="63"/>
        <v>181164.67566083965</v>
      </c>
    </row>
    <row r="686" spans="1:11" x14ac:dyDescent="0.2">
      <c r="A686" s="40">
        <f t="shared" si="65"/>
        <v>44680</v>
      </c>
      <c r="B686" s="4">
        <f t="shared" si="66"/>
        <v>5</v>
      </c>
      <c r="C686" s="4">
        <f t="shared" si="61"/>
        <v>2022</v>
      </c>
      <c r="D686" s="4">
        <f t="shared" si="62"/>
        <v>4</v>
      </c>
      <c r="E686" s="41">
        <v>677</v>
      </c>
      <c r="F686" s="51">
        <f>'Energía Transada'!G686*1000</f>
        <v>7940</v>
      </c>
      <c r="G686" s="51">
        <f>CMG!F679</f>
        <v>82.625399999999999</v>
      </c>
      <c r="H686" s="18">
        <f t="shared" si="64"/>
        <v>656045.67599999998</v>
      </c>
      <c r="I686" s="51">
        <f>'Energía Transada'!D686</f>
        <v>1441.681976763</v>
      </c>
      <c r="J686" s="51">
        <f>CMG!E679</f>
        <v>77.794989999999999</v>
      </c>
      <c r="K686" s="18">
        <f t="shared" si="63"/>
        <v>112155.63496545781</v>
      </c>
    </row>
    <row r="687" spans="1:11" x14ac:dyDescent="0.2">
      <c r="A687" s="40">
        <f t="shared" si="65"/>
        <v>44680</v>
      </c>
      <c r="B687" s="4">
        <f t="shared" si="66"/>
        <v>6</v>
      </c>
      <c r="C687" s="4">
        <f t="shared" si="61"/>
        <v>2022</v>
      </c>
      <c r="D687" s="4">
        <f t="shared" si="62"/>
        <v>4</v>
      </c>
      <c r="E687" s="41">
        <v>678</v>
      </c>
      <c r="F687" s="51">
        <f>'Energía Transada'!G687*1000</f>
        <v>7940</v>
      </c>
      <c r="G687" s="51">
        <f>CMG!F680</f>
        <v>81.97287</v>
      </c>
      <c r="H687" s="18">
        <f t="shared" si="64"/>
        <v>650864.58779999998</v>
      </c>
      <c r="I687" s="51">
        <f>'Energía Transada'!D687</f>
        <v>2489.467146768</v>
      </c>
      <c r="J687" s="51">
        <f>CMG!E680</f>
        <v>77.184839999999994</v>
      </c>
      <c r="K687" s="18">
        <f t="shared" si="63"/>
        <v>192149.12340854458</v>
      </c>
    </row>
    <row r="688" spans="1:11" x14ac:dyDescent="0.2">
      <c r="A688" s="40">
        <f t="shared" si="65"/>
        <v>44680</v>
      </c>
      <c r="B688" s="4">
        <f t="shared" si="66"/>
        <v>7</v>
      </c>
      <c r="C688" s="4">
        <f t="shared" si="61"/>
        <v>2022</v>
      </c>
      <c r="D688" s="4">
        <f t="shared" si="62"/>
        <v>4</v>
      </c>
      <c r="E688" s="41">
        <v>679</v>
      </c>
      <c r="F688" s="51">
        <f>'Energía Transada'!G688*1000</f>
        <v>7940</v>
      </c>
      <c r="G688" s="51">
        <f>CMG!F681</f>
        <v>81.913550000000001</v>
      </c>
      <c r="H688" s="18">
        <f t="shared" si="64"/>
        <v>650393.58700000006</v>
      </c>
      <c r="I688" s="51">
        <f>'Energía Transada'!D688</f>
        <v>4513.5526167200005</v>
      </c>
      <c r="J688" s="51">
        <f>CMG!E681</f>
        <v>77.125510000000006</v>
      </c>
      <c r="K688" s="18">
        <f t="shared" si="63"/>
        <v>348110.04747636459</v>
      </c>
    </row>
    <row r="689" spans="1:11" x14ac:dyDescent="0.2">
      <c r="A689" s="40">
        <f t="shared" si="65"/>
        <v>44680</v>
      </c>
      <c r="B689" s="4">
        <f t="shared" si="66"/>
        <v>8</v>
      </c>
      <c r="C689" s="4">
        <f t="shared" si="61"/>
        <v>2022</v>
      </c>
      <c r="D689" s="4">
        <f t="shared" si="62"/>
        <v>4</v>
      </c>
      <c r="E689" s="41">
        <v>680</v>
      </c>
      <c r="F689" s="51">
        <f>'Energía Transada'!G689*1000</f>
        <v>7940</v>
      </c>
      <c r="G689" s="51">
        <f>CMG!F682</f>
        <v>82.210149999999999</v>
      </c>
      <c r="H689" s="18">
        <f t="shared" si="64"/>
        <v>652748.59100000001</v>
      </c>
      <c r="I689" s="51">
        <f>'Energía Transada'!D689</f>
        <v>3363.145867788</v>
      </c>
      <c r="J689" s="51">
        <f>CMG!E682</f>
        <v>77.405169999999998</v>
      </c>
      <c r="K689" s="18">
        <f t="shared" si="63"/>
        <v>260324.87763092766</v>
      </c>
    </row>
    <row r="690" spans="1:11" x14ac:dyDescent="0.2">
      <c r="A690" s="40">
        <f t="shared" si="65"/>
        <v>44680</v>
      </c>
      <c r="B690" s="4">
        <f t="shared" si="66"/>
        <v>9</v>
      </c>
      <c r="C690" s="4">
        <f t="shared" si="61"/>
        <v>2022</v>
      </c>
      <c r="D690" s="4">
        <f t="shared" si="62"/>
        <v>4</v>
      </c>
      <c r="E690" s="41">
        <v>681</v>
      </c>
      <c r="F690" s="51">
        <f>'Energía Transada'!G690*1000</f>
        <v>0</v>
      </c>
      <c r="G690" s="51">
        <f>CMG!F683</f>
        <v>69.134159999999994</v>
      </c>
      <c r="H690" s="18">
        <f t="shared" si="64"/>
        <v>0</v>
      </c>
      <c r="I690" s="51">
        <f>'Energía Transada'!D690</f>
        <v>4015.5050229700009</v>
      </c>
      <c r="J690" s="51">
        <f>CMG!E683</f>
        <v>65.09187</v>
      </c>
      <c r="K690" s="18">
        <f t="shared" si="63"/>
        <v>261376.73093951031</v>
      </c>
    </row>
    <row r="691" spans="1:11" x14ac:dyDescent="0.2">
      <c r="A691" s="40">
        <f t="shared" si="65"/>
        <v>44680</v>
      </c>
      <c r="B691" s="4">
        <f t="shared" si="66"/>
        <v>10</v>
      </c>
      <c r="C691" s="4">
        <f t="shared" si="61"/>
        <v>2022</v>
      </c>
      <c r="D691" s="4">
        <f t="shared" si="62"/>
        <v>4</v>
      </c>
      <c r="E691" s="41">
        <v>682</v>
      </c>
      <c r="F691" s="51">
        <f>'Energía Transada'!G691*1000</f>
        <v>0</v>
      </c>
      <c r="G691" s="51">
        <f>CMG!F684</f>
        <v>45.261769999999999</v>
      </c>
      <c r="H691" s="18">
        <f t="shared" si="64"/>
        <v>0</v>
      </c>
      <c r="I691" s="51">
        <f>'Energía Transada'!D691</f>
        <v>2934.7818963680002</v>
      </c>
      <c r="J691" s="51">
        <f>CMG!E684</f>
        <v>49.193890000000003</v>
      </c>
      <c r="K691" s="18">
        <f t="shared" si="63"/>
        <v>144373.3377839188</v>
      </c>
    </row>
    <row r="692" spans="1:11" x14ac:dyDescent="0.2">
      <c r="A692" s="40">
        <f t="shared" si="65"/>
        <v>44680</v>
      </c>
      <c r="B692" s="4">
        <f t="shared" si="66"/>
        <v>11</v>
      </c>
      <c r="C692" s="4">
        <f t="shared" si="61"/>
        <v>2022</v>
      </c>
      <c r="D692" s="4">
        <f t="shared" si="62"/>
        <v>4</v>
      </c>
      <c r="E692" s="41">
        <v>683</v>
      </c>
      <c r="F692" s="51">
        <f>'Energía Transada'!G692*1000</f>
        <v>0</v>
      </c>
      <c r="G692" s="51">
        <f>CMG!F685</f>
        <v>52.998899999999999</v>
      </c>
      <c r="H692" s="18">
        <f t="shared" si="64"/>
        <v>0</v>
      </c>
      <c r="I692" s="51">
        <f>'Energía Transada'!D692</f>
        <v>1748.505703259</v>
      </c>
      <c r="J692" s="51">
        <f>CMG!E685</f>
        <v>57.600499999999997</v>
      </c>
      <c r="K692" s="18">
        <f t="shared" si="63"/>
        <v>100714.80276057002</v>
      </c>
    </row>
    <row r="693" spans="1:11" x14ac:dyDescent="0.2">
      <c r="A693" s="40">
        <f t="shared" si="65"/>
        <v>44680</v>
      </c>
      <c r="B693" s="4">
        <f t="shared" si="66"/>
        <v>12</v>
      </c>
      <c r="C693" s="4">
        <f t="shared" si="61"/>
        <v>2022</v>
      </c>
      <c r="D693" s="4">
        <f t="shared" si="62"/>
        <v>4</v>
      </c>
      <c r="E693" s="41">
        <v>684</v>
      </c>
      <c r="F693" s="51">
        <f>'Energía Transada'!G693*1000</f>
        <v>0</v>
      </c>
      <c r="G693" s="51">
        <f>CMG!F686</f>
        <v>58.685220000000001</v>
      </c>
      <c r="H693" s="18">
        <f t="shared" si="64"/>
        <v>0</v>
      </c>
      <c r="I693" s="51">
        <f>'Energía Transada'!D693</f>
        <v>1510.416220887</v>
      </c>
      <c r="J693" s="51">
        <f>CMG!E686</f>
        <v>63.778329999999997</v>
      </c>
      <c r="K693" s="18">
        <f t="shared" si="63"/>
        <v>96331.82417308398</v>
      </c>
    </row>
    <row r="694" spans="1:11" x14ac:dyDescent="0.2">
      <c r="A694" s="40">
        <f t="shared" si="65"/>
        <v>44680</v>
      </c>
      <c r="B694" s="4">
        <f t="shared" si="66"/>
        <v>13</v>
      </c>
      <c r="C694" s="4">
        <f t="shared" si="61"/>
        <v>2022</v>
      </c>
      <c r="D694" s="4">
        <f t="shared" si="62"/>
        <v>4</v>
      </c>
      <c r="E694" s="41">
        <v>685</v>
      </c>
      <c r="F694" s="51">
        <f>'Energía Transada'!G694*1000</f>
        <v>0</v>
      </c>
      <c r="G694" s="51">
        <f>CMG!F687</f>
        <v>58.719119999999997</v>
      </c>
      <c r="H694" s="18">
        <f t="shared" si="64"/>
        <v>0</v>
      </c>
      <c r="I694" s="51">
        <f>'Energía Transada'!D694</f>
        <v>1495.1796356840002</v>
      </c>
      <c r="J694" s="51">
        <f>CMG!E687</f>
        <v>63.81223</v>
      </c>
      <c r="K694" s="18">
        <f t="shared" si="63"/>
        <v>95410.746803583635</v>
      </c>
    </row>
    <row r="695" spans="1:11" x14ac:dyDescent="0.2">
      <c r="A695" s="40">
        <f t="shared" si="65"/>
        <v>44680</v>
      </c>
      <c r="B695" s="4">
        <f t="shared" si="66"/>
        <v>14</v>
      </c>
      <c r="C695" s="4">
        <f t="shared" si="61"/>
        <v>2022</v>
      </c>
      <c r="D695" s="4">
        <f t="shared" si="62"/>
        <v>4</v>
      </c>
      <c r="E695" s="41">
        <v>686</v>
      </c>
      <c r="F695" s="51">
        <f>'Energía Transada'!G695*1000</f>
        <v>0</v>
      </c>
      <c r="G695" s="51">
        <f>CMG!F688</f>
        <v>38.033110000000001</v>
      </c>
      <c r="H695" s="18">
        <f t="shared" si="64"/>
        <v>0</v>
      </c>
      <c r="I695" s="51">
        <f>'Energía Transada'!D695</f>
        <v>1272.745675481</v>
      </c>
      <c r="J695" s="51">
        <f>CMG!E688</f>
        <v>41.338120000000004</v>
      </c>
      <c r="K695" s="18">
        <f t="shared" si="63"/>
        <v>52612.91346251464</v>
      </c>
    </row>
    <row r="696" spans="1:11" x14ac:dyDescent="0.2">
      <c r="A696" s="40">
        <f t="shared" si="65"/>
        <v>44680</v>
      </c>
      <c r="B696" s="4">
        <f t="shared" si="66"/>
        <v>15</v>
      </c>
      <c r="C696" s="4">
        <f t="shared" si="61"/>
        <v>2022</v>
      </c>
      <c r="D696" s="4">
        <f t="shared" si="62"/>
        <v>4</v>
      </c>
      <c r="E696" s="41">
        <v>687</v>
      </c>
      <c r="F696" s="51">
        <f>'Energía Transada'!G696*1000</f>
        <v>0</v>
      </c>
      <c r="G696" s="51">
        <f>CMG!F689</f>
        <v>30.66038</v>
      </c>
      <c r="H696" s="18">
        <f t="shared" si="64"/>
        <v>0</v>
      </c>
      <c r="I696" s="51">
        <f>'Energía Transada'!D696</f>
        <v>1292.6044490520001</v>
      </c>
      <c r="J696" s="51">
        <f>CMG!E689</f>
        <v>33.321339999999999</v>
      </c>
      <c r="K696" s="18">
        <f t="shared" si="63"/>
        <v>43071.312332374371</v>
      </c>
    </row>
    <row r="697" spans="1:11" x14ac:dyDescent="0.2">
      <c r="A697" s="40">
        <f t="shared" si="65"/>
        <v>44680</v>
      </c>
      <c r="B697" s="4">
        <f t="shared" si="66"/>
        <v>16</v>
      </c>
      <c r="C697" s="4">
        <f t="shared" si="61"/>
        <v>2022</v>
      </c>
      <c r="D697" s="4">
        <f t="shared" si="62"/>
        <v>4</v>
      </c>
      <c r="E697" s="41">
        <v>688</v>
      </c>
      <c r="F697" s="51">
        <f>'Energía Transada'!G697*1000</f>
        <v>0</v>
      </c>
      <c r="G697" s="51">
        <f>CMG!F690</f>
        <v>43.270290000000003</v>
      </c>
      <c r="H697" s="18">
        <f t="shared" si="64"/>
        <v>0</v>
      </c>
      <c r="I697" s="51">
        <f>'Energía Transada'!D697</f>
        <v>2152.467713942</v>
      </c>
      <c r="J697" s="51">
        <f>CMG!E690</f>
        <v>47.015970000000003</v>
      </c>
      <c r="K697" s="18">
        <f t="shared" si="63"/>
        <v>101200.35746466566</v>
      </c>
    </row>
    <row r="698" spans="1:11" x14ac:dyDescent="0.2">
      <c r="A698" s="40">
        <f t="shared" si="65"/>
        <v>44680</v>
      </c>
      <c r="B698" s="4">
        <f t="shared" si="66"/>
        <v>17</v>
      </c>
      <c r="C698" s="4">
        <f t="shared" si="61"/>
        <v>2022</v>
      </c>
      <c r="D698" s="4">
        <f t="shared" si="62"/>
        <v>4</v>
      </c>
      <c r="E698" s="41">
        <v>689</v>
      </c>
      <c r="F698" s="51">
        <f>'Energía Transada'!G698*1000</f>
        <v>0</v>
      </c>
      <c r="G698" s="51">
        <f>CMG!F691</f>
        <v>38.194119999999998</v>
      </c>
      <c r="H698" s="18">
        <f t="shared" si="64"/>
        <v>0</v>
      </c>
      <c r="I698" s="51">
        <f>'Energía Transada'!D698</f>
        <v>3225.2270108169996</v>
      </c>
      <c r="J698" s="51">
        <f>CMG!E691</f>
        <v>41.50761</v>
      </c>
      <c r="K698" s="18">
        <f t="shared" si="63"/>
        <v>133871.46492645779</v>
      </c>
    </row>
    <row r="699" spans="1:11" x14ac:dyDescent="0.2">
      <c r="A699" s="40">
        <f t="shared" si="65"/>
        <v>44680</v>
      </c>
      <c r="B699" s="4">
        <f t="shared" si="66"/>
        <v>18</v>
      </c>
      <c r="C699" s="4">
        <f t="shared" si="61"/>
        <v>2022</v>
      </c>
      <c r="D699" s="4">
        <f t="shared" si="62"/>
        <v>4</v>
      </c>
      <c r="E699" s="41">
        <v>690</v>
      </c>
      <c r="F699" s="51">
        <f>'Energía Transada'!G699*1000</f>
        <v>0</v>
      </c>
      <c r="G699" s="51">
        <f>CMG!F692</f>
        <v>81.159329999999997</v>
      </c>
      <c r="H699" s="18">
        <f t="shared" si="64"/>
        <v>0</v>
      </c>
      <c r="I699" s="51">
        <f>'Energía Transada'!D699</f>
        <v>2883.7971128470008</v>
      </c>
      <c r="J699" s="51">
        <f>CMG!E692</f>
        <v>88.201560000000001</v>
      </c>
      <c r="K699" s="18">
        <f t="shared" si="63"/>
        <v>254355.40407660152</v>
      </c>
    </row>
    <row r="700" spans="1:11" x14ac:dyDescent="0.2">
      <c r="A700" s="40">
        <f t="shared" si="65"/>
        <v>44680</v>
      </c>
      <c r="B700" s="4">
        <f t="shared" si="66"/>
        <v>19</v>
      </c>
      <c r="C700" s="4">
        <f t="shared" si="61"/>
        <v>2022</v>
      </c>
      <c r="D700" s="4">
        <f t="shared" si="62"/>
        <v>4</v>
      </c>
      <c r="E700" s="41">
        <v>691</v>
      </c>
      <c r="F700" s="51">
        <f>'Energía Transada'!G700*1000</f>
        <v>7940</v>
      </c>
      <c r="G700" s="51">
        <f>CMG!F693</f>
        <v>101.69280000000001</v>
      </c>
      <c r="H700" s="18">
        <f t="shared" si="64"/>
        <v>807440.83200000005</v>
      </c>
      <c r="I700" s="51">
        <f>'Energía Transada'!D700</f>
        <v>2000.0696833600002</v>
      </c>
      <c r="J700" s="51">
        <f>CMG!E693</f>
        <v>110.50618</v>
      </c>
      <c r="K700" s="18">
        <f t="shared" si="63"/>
        <v>221020.06044192318</v>
      </c>
    </row>
    <row r="701" spans="1:11" x14ac:dyDescent="0.2">
      <c r="A701" s="40">
        <f t="shared" si="65"/>
        <v>44680</v>
      </c>
      <c r="B701" s="4">
        <f t="shared" si="66"/>
        <v>20</v>
      </c>
      <c r="C701" s="4">
        <f t="shared" si="61"/>
        <v>2022</v>
      </c>
      <c r="D701" s="4">
        <f t="shared" si="62"/>
        <v>4</v>
      </c>
      <c r="E701" s="41">
        <v>692</v>
      </c>
      <c r="F701" s="51">
        <f>'Energía Transada'!G701*1000</f>
        <v>7940</v>
      </c>
      <c r="G701" s="51">
        <f>CMG!F694</f>
        <v>89.743899999999996</v>
      </c>
      <c r="H701" s="18">
        <f t="shared" si="64"/>
        <v>712566.56599999999</v>
      </c>
      <c r="I701" s="51">
        <f>'Energía Transada'!D701</f>
        <v>2921.7440650370004</v>
      </c>
      <c r="J701" s="51">
        <f>CMG!E694</f>
        <v>88.481210000000004</v>
      </c>
      <c r="K701" s="18">
        <f t="shared" si="63"/>
        <v>258519.45018479251</v>
      </c>
    </row>
    <row r="702" spans="1:11" x14ac:dyDescent="0.2">
      <c r="A702" s="40">
        <f t="shared" si="65"/>
        <v>44680</v>
      </c>
      <c r="B702" s="4">
        <f t="shared" si="66"/>
        <v>21</v>
      </c>
      <c r="C702" s="4">
        <f t="shared" si="61"/>
        <v>2022</v>
      </c>
      <c r="D702" s="4">
        <f t="shared" si="62"/>
        <v>4</v>
      </c>
      <c r="E702" s="41">
        <v>693</v>
      </c>
      <c r="F702" s="51">
        <f>'Energía Transada'!G702*1000</f>
        <v>7940</v>
      </c>
      <c r="G702" s="51">
        <f>CMG!F695</f>
        <v>89.743899999999996</v>
      </c>
      <c r="H702" s="18">
        <f t="shared" si="64"/>
        <v>712566.56599999999</v>
      </c>
      <c r="I702" s="51">
        <f>'Energía Transada'!D702</f>
        <v>2513.3600642359997</v>
      </c>
      <c r="J702" s="51">
        <f>CMG!E695</f>
        <v>88.481210000000004</v>
      </c>
      <c r="K702" s="18">
        <f t="shared" si="63"/>
        <v>222385.13964927901</v>
      </c>
    </row>
    <row r="703" spans="1:11" x14ac:dyDescent="0.2">
      <c r="A703" s="40">
        <f t="shared" si="65"/>
        <v>44680</v>
      </c>
      <c r="B703" s="4">
        <f t="shared" si="66"/>
        <v>22</v>
      </c>
      <c r="C703" s="4">
        <f t="shared" si="61"/>
        <v>2022</v>
      </c>
      <c r="D703" s="4">
        <f t="shared" si="62"/>
        <v>4</v>
      </c>
      <c r="E703" s="41">
        <v>694</v>
      </c>
      <c r="F703" s="51">
        <f>'Energía Transada'!G703*1000</f>
        <v>7940</v>
      </c>
      <c r="G703" s="51">
        <f>CMG!F696</f>
        <v>89.743899999999996</v>
      </c>
      <c r="H703" s="18">
        <f t="shared" si="64"/>
        <v>712566.56599999999</v>
      </c>
      <c r="I703" s="51">
        <f>'Energía Transada'!D703</f>
        <v>1369.8349611379999</v>
      </c>
      <c r="J703" s="51">
        <f>CMG!E696</f>
        <v>88.481210000000004</v>
      </c>
      <c r="K703" s="18">
        <f t="shared" si="63"/>
        <v>121204.65486179321</v>
      </c>
    </row>
    <row r="704" spans="1:11" x14ac:dyDescent="0.2">
      <c r="A704" s="40">
        <f t="shared" si="65"/>
        <v>44680</v>
      </c>
      <c r="B704" s="4">
        <f t="shared" si="66"/>
        <v>23</v>
      </c>
      <c r="C704" s="4">
        <f t="shared" si="61"/>
        <v>2022</v>
      </c>
      <c r="D704" s="4">
        <f t="shared" si="62"/>
        <v>4</v>
      </c>
      <c r="E704" s="41">
        <v>695</v>
      </c>
      <c r="F704" s="51">
        <f>'Energía Transada'!G704*1000</f>
        <v>7940</v>
      </c>
      <c r="G704" s="51">
        <f>CMG!F697</f>
        <v>89.743899999999996</v>
      </c>
      <c r="H704" s="18">
        <f t="shared" si="64"/>
        <v>712566.56599999999</v>
      </c>
      <c r="I704" s="51">
        <f>'Energía Transada'!D704</f>
        <v>1620.9922131409999</v>
      </c>
      <c r="J704" s="51">
        <f>CMG!E697</f>
        <v>88.481210000000004</v>
      </c>
      <c r="K704" s="18">
        <f t="shared" si="63"/>
        <v>143427.35241929357</v>
      </c>
    </row>
    <row r="705" spans="1:11" x14ac:dyDescent="0.2">
      <c r="A705" s="40">
        <f t="shared" si="65"/>
        <v>44680</v>
      </c>
      <c r="B705" s="4">
        <f t="shared" si="66"/>
        <v>24</v>
      </c>
      <c r="C705" s="4">
        <f t="shared" si="61"/>
        <v>2022</v>
      </c>
      <c r="D705" s="4">
        <f t="shared" si="62"/>
        <v>4</v>
      </c>
      <c r="E705" s="41">
        <v>696</v>
      </c>
      <c r="F705" s="51">
        <f>'Energía Transada'!G705*1000</f>
        <v>7940</v>
      </c>
      <c r="G705" s="51">
        <f>CMG!F698</f>
        <v>89.743899999999996</v>
      </c>
      <c r="H705" s="18">
        <f t="shared" si="64"/>
        <v>712566.56599999999</v>
      </c>
      <c r="I705" s="51">
        <f>'Energía Transada'!D705</f>
        <v>1645.1481757480003</v>
      </c>
      <c r="J705" s="51">
        <f>CMG!E698</f>
        <v>88.481210000000004</v>
      </c>
      <c r="K705" s="18">
        <f t="shared" si="63"/>
        <v>145564.70121947574</v>
      </c>
    </row>
    <row r="706" spans="1:11" x14ac:dyDescent="0.2">
      <c r="A706" s="40">
        <f t="shared" si="65"/>
        <v>44681</v>
      </c>
      <c r="B706" s="4">
        <f t="shared" si="66"/>
        <v>1</v>
      </c>
      <c r="C706" s="4">
        <f t="shared" si="61"/>
        <v>2022</v>
      </c>
      <c r="D706" s="4">
        <f t="shared" si="62"/>
        <v>4</v>
      </c>
      <c r="E706" s="41">
        <v>697</v>
      </c>
      <c r="F706" s="51">
        <f>'Energía Transada'!G706*1000</f>
        <v>7940</v>
      </c>
      <c r="G706" s="51">
        <f>CMG!F699</f>
        <v>89.743899999999996</v>
      </c>
      <c r="H706" s="18">
        <f t="shared" si="64"/>
        <v>712566.56599999999</v>
      </c>
      <c r="I706" s="51">
        <f>'Energía Transada'!D706</f>
        <v>1016.9993392089999</v>
      </c>
      <c r="J706" s="51">
        <f>CMG!E699</f>
        <v>88.481210000000004</v>
      </c>
      <c r="K706" s="18">
        <f t="shared" si="63"/>
        <v>89985.332102412765</v>
      </c>
    </row>
    <row r="707" spans="1:11" x14ac:dyDescent="0.2">
      <c r="A707" s="40">
        <f t="shared" si="65"/>
        <v>44681</v>
      </c>
      <c r="B707" s="4">
        <f t="shared" si="66"/>
        <v>2</v>
      </c>
      <c r="C707" s="4">
        <f t="shared" si="61"/>
        <v>2022</v>
      </c>
      <c r="D707" s="4">
        <f t="shared" si="62"/>
        <v>4</v>
      </c>
      <c r="E707" s="41">
        <v>698</v>
      </c>
      <c r="F707" s="51">
        <f>'Energía Transada'!G707*1000</f>
        <v>7940</v>
      </c>
      <c r="G707" s="51">
        <f>CMG!F700</f>
        <v>84.844250000000002</v>
      </c>
      <c r="H707" s="18">
        <f t="shared" si="64"/>
        <v>673663.34499999997</v>
      </c>
      <c r="I707" s="51">
        <f>'Energía Transada'!D707</f>
        <v>1684.090582265</v>
      </c>
      <c r="J707" s="51">
        <f>CMG!E700</f>
        <v>79.045199999999994</v>
      </c>
      <c r="K707" s="18">
        <f t="shared" si="63"/>
        <v>133119.27689325338</v>
      </c>
    </row>
    <row r="708" spans="1:11" x14ac:dyDescent="0.2">
      <c r="A708" s="40">
        <f t="shared" si="65"/>
        <v>44681</v>
      </c>
      <c r="B708" s="4">
        <f t="shared" si="66"/>
        <v>3</v>
      </c>
      <c r="C708" s="4">
        <f t="shared" si="61"/>
        <v>2022</v>
      </c>
      <c r="D708" s="4">
        <f t="shared" si="62"/>
        <v>4</v>
      </c>
      <c r="E708" s="41">
        <v>699</v>
      </c>
      <c r="F708" s="51">
        <f>'Energía Transada'!G708*1000</f>
        <v>7940</v>
      </c>
      <c r="G708" s="51">
        <f>CMG!F701</f>
        <v>81.520719999999997</v>
      </c>
      <c r="H708" s="18">
        <f t="shared" si="64"/>
        <v>647274.51679999998</v>
      </c>
      <c r="I708" s="51">
        <f>'Energía Transada'!D708</f>
        <v>1282.0532887960003</v>
      </c>
      <c r="J708" s="51">
        <f>CMG!E701</f>
        <v>75.944379999999995</v>
      </c>
      <c r="K708" s="18">
        <f t="shared" si="63"/>
        <v>97364.742144573189</v>
      </c>
    </row>
    <row r="709" spans="1:11" x14ac:dyDescent="0.2">
      <c r="A709" s="40">
        <f t="shared" si="65"/>
        <v>44681</v>
      </c>
      <c r="B709" s="4">
        <f t="shared" si="66"/>
        <v>4</v>
      </c>
      <c r="C709" s="4">
        <f t="shared" si="61"/>
        <v>2022</v>
      </c>
      <c r="D709" s="4">
        <f t="shared" si="62"/>
        <v>4</v>
      </c>
      <c r="E709" s="41">
        <v>700</v>
      </c>
      <c r="F709" s="51">
        <f>'Energía Transada'!G709*1000</f>
        <v>7940</v>
      </c>
      <c r="G709" s="51">
        <f>CMG!F702</f>
        <v>81.520719999999997</v>
      </c>
      <c r="H709" s="18">
        <f t="shared" si="64"/>
        <v>647274.51679999998</v>
      </c>
      <c r="I709" s="51">
        <f>'Energía Transada'!D709</f>
        <v>1221.8127474630001</v>
      </c>
      <c r="J709" s="51">
        <f>CMG!E702</f>
        <v>75.944379999999995</v>
      </c>
      <c r="K709" s="18">
        <f t="shared" si="63"/>
        <v>92789.811582174108</v>
      </c>
    </row>
    <row r="710" spans="1:11" x14ac:dyDescent="0.2">
      <c r="A710" s="40">
        <f t="shared" si="65"/>
        <v>44681</v>
      </c>
      <c r="B710" s="4">
        <f t="shared" si="66"/>
        <v>5</v>
      </c>
      <c r="C710" s="4">
        <f t="shared" si="61"/>
        <v>2022</v>
      </c>
      <c r="D710" s="4">
        <f t="shared" si="62"/>
        <v>4</v>
      </c>
      <c r="E710" s="41">
        <v>701</v>
      </c>
      <c r="F710" s="51">
        <f>'Energía Transada'!G710*1000</f>
        <v>7940</v>
      </c>
      <c r="G710" s="51">
        <f>CMG!F703</f>
        <v>81.520719999999997</v>
      </c>
      <c r="H710" s="18">
        <f t="shared" si="64"/>
        <v>647274.51679999998</v>
      </c>
      <c r="I710" s="51">
        <f>'Energía Transada'!D710</f>
        <v>2415.5474286859999</v>
      </c>
      <c r="J710" s="51">
        <f>CMG!E703</f>
        <v>75.944379999999995</v>
      </c>
      <c r="K710" s="18">
        <f t="shared" si="63"/>
        <v>183447.25183215245</v>
      </c>
    </row>
    <row r="711" spans="1:11" x14ac:dyDescent="0.2">
      <c r="A711" s="40">
        <f t="shared" si="65"/>
        <v>44681</v>
      </c>
      <c r="B711" s="4">
        <f t="shared" si="66"/>
        <v>6</v>
      </c>
      <c r="C711" s="4">
        <f t="shared" si="61"/>
        <v>2022</v>
      </c>
      <c r="D711" s="4">
        <f t="shared" si="62"/>
        <v>4</v>
      </c>
      <c r="E711" s="41">
        <v>702</v>
      </c>
      <c r="F711" s="51">
        <f>'Energía Transada'!G711*1000</f>
        <v>7940</v>
      </c>
      <c r="G711" s="51">
        <f>CMG!F704</f>
        <v>81.520719999999997</v>
      </c>
      <c r="H711" s="18">
        <f t="shared" si="64"/>
        <v>647274.51679999998</v>
      </c>
      <c r="I711" s="51">
        <f>'Energía Transada'!D711</f>
        <v>1848.8786539789999</v>
      </c>
      <c r="J711" s="51">
        <f>CMG!E704</f>
        <v>75.944379999999995</v>
      </c>
      <c r="K711" s="18">
        <f t="shared" si="63"/>
        <v>140411.94307166967</v>
      </c>
    </row>
    <row r="712" spans="1:11" x14ac:dyDescent="0.2">
      <c r="A712" s="40">
        <f t="shared" si="65"/>
        <v>44681</v>
      </c>
      <c r="B712" s="4">
        <f t="shared" si="66"/>
        <v>7</v>
      </c>
      <c r="C712" s="4">
        <f t="shared" si="61"/>
        <v>2022</v>
      </c>
      <c r="D712" s="4">
        <f t="shared" si="62"/>
        <v>4</v>
      </c>
      <c r="E712" s="41">
        <v>703</v>
      </c>
      <c r="F712" s="51">
        <f>'Energía Transada'!G712*1000</f>
        <v>7940</v>
      </c>
      <c r="G712" s="51">
        <f>CMG!F705</f>
        <v>81.520719999999997</v>
      </c>
      <c r="H712" s="18">
        <f t="shared" si="64"/>
        <v>647274.51679999998</v>
      </c>
      <c r="I712" s="51">
        <f>'Energía Transada'!D712</f>
        <v>552.24355746700007</v>
      </c>
      <c r="J712" s="51">
        <f>CMG!E705</f>
        <v>75.944379999999995</v>
      </c>
      <c r="K712" s="18">
        <f t="shared" si="63"/>
        <v>41939.794580825692</v>
      </c>
    </row>
    <row r="713" spans="1:11" x14ac:dyDescent="0.2">
      <c r="A713" s="40">
        <f t="shared" si="65"/>
        <v>44681</v>
      </c>
      <c r="B713" s="4">
        <f t="shared" si="66"/>
        <v>8</v>
      </c>
      <c r="C713" s="4">
        <f t="shared" si="61"/>
        <v>2022</v>
      </c>
      <c r="D713" s="4">
        <f t="shared" si="62"/>
        <v>4</v>
      </c>
      <c r="E713" s="41">
        <v>704</v>
      </c>
      <c r="F713" s="51">
        <f>'Energía Transada'!G713*1000</f>
        <v>7940</v>
      </c>
      <c r="G713" s="51">
        <f>CMG!F706</f>
        <v>81.520719999999997</v>
      </c>
      <c r="H713" s="18">
        <f t="shared" si="64"/>
        <v>647274.51679999998</v>
      </c>
      <c r="I713" s="51">
        <f>'Energía Transada'!D713</f>
        <v>43.002740242000002</v>
      </c>
      <c r="J713" s="51">
        <f>CMG!E706</f>
        <v>75.944379999999995</v>
      </c>
      <c r="K713" s="18">
        <f t="shared" si="63"/>
        <v>3265.8164459797399</v>
      </c>
    </row>
    <row r="714" spans="1:11" x14ac:dyDescent="0.2">
      <c r="A714" s="40">
        <f t="shared" si="65"/>
        <v>44681</v>
      </c>
      <c r="B714" s="4">
        <f t="shared" si="66"/>
        <v>9</v>
      </c>
      <c r="C714" s="4">
        <f t="shared" ref="C714:C753" si="67">YEAR(A714)</f>
        <v>2022</v>
      </c>
      <c r="D714" s="4">
        <f t="shared" ref="D714:D753" si="68">MONTH(A714)</f>
        <v>4</v>
      </c>
      <c r="E714" s="41">
        <v>705</v>
      </c>
      <c r="F714" s="51">
        <f>'Energía Transada'!G714*1000</f>
        <v>0</v>
      </c>
      <c r="G714" s="51">
        <f>CMG!F707</f>
        <v>61.2883</v>
      </c>
      <c r="H714" s="18">
        <f t="shared" si="64"/>
        <v>0</v>
      </c>
      <c r="I714" s="51">
        <f>'Energía Transada'!D714</f>
        <v>0</v>
      </c>
      <c r="J714" s="51">
        <f>CMG!E707</f>
        <v>57.099620000000002</v>
      </c>
      <c r="K714" s="18">
        <f t="shared" ref="K714:K753" si="69">I714*J714</f>
        <v>0</v>
      </c>
    </row>
    <row r="715" spans="1:11" x14ac:dyDescent="0.2">
      <c r="A715" s="40">
        <f t="shared" si="65"/>
        <v>44681</v>
      </c>
      <c r="B715" s="4">
        <f t="shared" si="66"/>
        <v>10</v>
      </c>
      <c r="C715" s="4">
        <f t="shared" si="67"/>
        <v>2022</v>
      </c>
      <c r="D715" s="4">
        <f t="shared" si="68"/>
        <v>4</v>
      </c>
      <c r="E715" s="41">
        <v>706</v>
      </c>
      <c r="F715" s="51">
        <f>'Energía Transada'!G715*1000</f>
        <v>0</v>
      </c>
      <c r="G715" s="51">
        <f>CMG!F708</f>
        <v>0</v>
      </c>
      <c r="H715" s="18">
        <f t="shared" ref="H715:H753" si="70">F715*G715</f>
        <v>0</v>
      </c>
      <c r="I715" s="51">
        <f>'Energía Transada'!D715</f>
        <v>0</v>
      </c>
      <c r="J715" s="51">
        <f>CMG!E708</f>
        <v>0</v>
      </c>
      <c r="K715" s="18">
        <f t="shared" si="69"/>
        <v>0</v>
      </c>
    </row>
    <row r="716" spans="1:11" x14ac:dyDescent="0.2">
      <c r="A716" s="40">
        <f t="shared" ref="A716:A753" si="71">IF(B715=24,A715+1,A715)</f>
        <v>44681</v>
      </c>
      <c r="B716" s="4">
        <f t="shared" ref="B716:B753" si="72">IF(B715=24,1,B715+1)</f>
        <v>11</v>
      </c>
      <c r="C716" s="4">
        <f t="shared" si="67"/>
        <v>2022</v>
      </c>
      <c r="D716" s="4">
        <f t="shared" si="68"/>
        <v>4</v>
      </c>
      <c r="E716" s="41">
        <v>707</v>
      </c>
      <c r="F716" s="51">
        <f>'Energía Transada'!G716*1000</f>
        <v>0</v>
      </c>
      <c r="G716" s="51">
        <f>CMG!F709</f>
        <v>0</v>
      </c>
      <c r="H716" s="18">
        <f t="shared" si="70"/>
        <v>0</v>
      </c>
      <c r="I716" s="51">
        <f>'Energía Transada'!D716</f>
        <v>0</v>
      </c>
      <c r="J716" s="51">
        <f>CMG!E709</f>
        <v>0</v>
      </c>
      <c r="K716" s="18">
        <f t="shared" si="69"/>
        <v>0</v>
      </c>
    </row>
    <row r="717" spans="1:11" x14ac:dyDescent="0.2">
      <c r="A717" s="40">
        <f t="shared" si="71"/>
        <v>44681</v>
      </c>
      <c r="B717" s="4">
        <f t="shared" si="72"/>
        <v>12</v>
      </c>
      <c r="C717" s="4">
        <f t="shared" si="67"/>
        <v>2022</v>
      </c>
      <c r="D717" s="4">
        <f t="shared" si="68"/>
        <v>4</v>
      </c>
      <c r="E717" s="41">
        <v>708</v>
      </c>
      <c r="F717" s="51">
        <f>'Energía Transada'!G717*1000</f>
        <v>0</v>
      </c>
      <c r="G717" s="51">
        <f>CMG!F710</f>
        <v>0</v>
      </c>
      <c r="H717" s="18">
        <f t="shared" si="70"/>
        <v>0</v>
      </c>
      <c r="I717" s="51">
        <f>'Energía Transada'!D717</f>
        <v>0</v>
      </c>
      <c r="J717" s="51">
        <f>CMG!E710</f>
        <v>0</v>
      </c>
      <c r="K717" s="18">
        <f t="shared" si="69"/>
        <v>0</v>
      </c>
    </row>
    <row r="718" spans="1:11" x14ac:dyDescent="0.2">
      <c r="A718" s="40">
        <f t="shared" si="71"/>
        <v>44681</v>
      </c>
      <c r="B718" s="4">
        <f t="shared" si="72"/>
        <v>13</v>
      </c>
      <c r="C718" s="4">
        <f t="shared" si="67"/>
        <v>2022</v>
      </c>
      <c r="D718" s="4">
        <f t="shared" si="68"/>
        <v>4</v>
      </c>
      <c r="E718" s="41">
        <v>709</v>
      </c>
      <c r="F718" s="51">
        <f>'Energía Transada'!G718*1000</f>
        <v>0</v>
      </c>
      <c r="G718" s="51">
        <f>CMG!F711</f>
        <v>0</v>
      </c>
      <c r="H718" s="18">
        <f t="shared" si="70"/>
        <v>0</v>
      </c>
      <c r="I718" s="51">
        <f>'Energía Transada'!D718</f>
        <v>172.73523561000002</v>
      </c>
      <c r="J718" s="51">
        <f>CMG!E711</f>
        <v>0</v>
      </c>
      <c r="K718" s="18">
        <f t="shared" si="69"/>
        <v>0</v>
      </c>
    </row>
    <row r="719" spans="1:11" x14ac:dyDescent="0.2">
      <c r="A719" s="40">
        <f t="shared" si="71"/>
        <v>44681</v>
      </c>
      <c r="B719" s="4">
        <f t="shared" si="72"/>
        <v>14</v>
      </c>
      <c r="C719" s="4">
        <f t="shared" si="67"/>
        <v>2022</v>
      </c>
      <c r="D719" s="4">
        <f t="shared" si="68"/>
        <v>4</v>
      </c>
      <c r="E719" s="41">
        <v>710</v>
      </c>
      <c r="F719" s="51">
        <f>'Energía Transada'!G719*1000</f>
        <v>0</v>
      </c>
      <c r="G719" s="51">
        <f>CMG!F712</f>
        <v>0</v>
      </c>
      <c r="H719" s="18">
        <f t="shared" si="70"/>
        <v>0</v>
      </c>
      <c r="I719" s="51">
        <f>'Energía Transada'!D719</f>
        <v>0</v>
      </c>
      <c r="J719" s="51">
        <f>CMG!E712</f>
        <v>0</v>
      </c>
      <c r="K719" s="18">
        <f t="shared" si="69"/>
        <v>0</v>
      </c>
    </row>
    <row r="720" spans="1:11" x14ac:dyDescent="0.2">
      <c r="A720" s="40">
        <f t="shared" si="71"/>
        <v>44681</v>
      </c>
      <c r="B720" s="4">
        <f t="shared" si="72"/>
        <v>15</v>
      </c>
      <c r="C720" s="4">
        <f t="shared" si="67"/>
        <v>2022</v>
      </c>
      <c r="D720" s="4">
        <f t="shared" si="68"/>
        <v>4</v>
      </c>
      <c r="E720" s="41">
        <v>711</v>
      </c>
      <c r="F720" s="51">
        <f>'Energía Transada'!G720*1000</f>
        <v>0</v>
      </c>
      <c r="G720" s="51">
        <f>CMG!F713</f>
        <v>0</v>
      </c>
      <c r="H720" s="18">
        <f t="shared" si="70"/>
        <v>0</v>
      </c>
      <c r="I720" s="51">
        <f>'Energía Transada'!D720</f>
        <v>0</v>
      </c>
      <c r="J720" s="51">
        <f>CMG!E713</f>
        <v>0</v>
      </c>
      <c r="K720" s="18">
        <f t="shared" si="69"/>
        <v>0</v>
      </c>
    </row>
    <row r="721" spans="1:11" x14ac:dyDescent="0.2">
      <c r="A721" s="40">
        <f t="shared" si="71"/>
        <v>44681</v>
      </c>
      <c r="B721" s="4">
        <f t="shared" si="72"/>
        <v>16</v>
      </c>
      <c r="C721" s="4">
        <f t="shared" si="67"/>
        <v>2022</v>
      </c>
      <c r="D721" s="4">
        <f t="shared" si="68"/>
        <v>4</v>
      </c>
      <c r="E721" s="41">
        <v>712</v>
      </c>
      <c r="F721" s="51">
        <f>'Energía Transada'!G721*1000</f>
        <v>0</v>
      </c>
      <c r="G721" s="51">
        <f>CMG!F714</f>
        <v>0</v>
      </c>
      <c r="H721" s="18">
        <f t="shared" si="70"/>
        <v>0</v>
      </c>
      <c r="I721" s="51">
        <f>'Energía Transada'!D721</f>
        <v>0</v>
      </c>
      <c r="J721" s="51">
        <f>CMG!E714</f>
        <v>0</v>
      </c>
      <c r="K721" s="18">
        <f t="shared" si="69"/>
        <v>0</v>
      </c>
    </row>
    <row r="722" spans="1:11" x14ac:dyDescent="0.2">
      <c r="A722" s="40">
        <f t="shared" si="71"/>
        <v>44681</v>
      </c>
      <c r="B722" s="4">
        <f t="shared" si="72"/>
        <v>17</v>
      </c>
      <c r="C722" s="4">
        <f t="shared" si="67"/>
        <v>2022</v>
      </c>
      <c r="D722" s="4">
        <f t="shared" si="68"/>
        <v>4</v>
      </c>
      <c r="E722" s="41">
        <v>713</v>
      </c>
      <c r="F722" s="51">
        <f>'Energía Transada'!G722*1000</f>
        <v>0</v>
      </c>
      <c r="G722" s="51">
        <f>CMG!F715</f>
        <v>0</v>
      </c>
      <c r="H722" s="18">
        <f t="shared" si="70"/>
        <v>0</v>
      </c>
      <c r="I722" s="51">
        <f>'Energía Transada'!D722</f>
        <v>0</v>
      </c>
      <c r="J722" s="51">
        <f>CMG!E715</f>
        <v>0</v>
      </c>
      <c r="K722" s="18">
        <f t="shared" si="69"/>
        <v>0</v>
      </c>
    </row>
    <row r="723" spans="1:11" x14ac:dyDescent="0.2">
      <c r="A723" s="40">
        <f t="shared" si="71"/>
        <v>44681</v>
      </c>
      <c r="B723" s="4">
        <f t="shared" si="72"/>
        <v>18</v>
      </c>
      <c r="C723" s="4">
        <f t="shared" si="67"/>
        <v>2022</v>
      </c>
      <c r="D723" s="4">
        <f t="shared" si="68"/>
        <v>4</v>
      </c>
      <c r="E723" s="41">
        <v>714</v>
      </c>
      <c r="F723" s="51">
        <f>'Energía Transada'!G723*1000</f>
        <v>0</v>
      </c>
      <c r="G723" s="51">
        <f>CMG!F716</f>
        <v>0</v>
      </c>
      <c r="H723" s="18">
        <f t="shared" si="70"/>
        <v>0</v>
      </c>
      <c r="I723" s="51">
        <f>'Energía Transada'!D723</f>
        <v>0</v>
      </c>
      <c r="J723" s="51">
        <f>CMG!E716</f>
        <v>0</v>
      </c>
      <c r="K723" s="18">
        <f t="shared" si="69"/>
        <v>0</v>
      </c>
    </row>
    <row r="724" spans="1:11" x14ac:dyDescent="0.2">
      <c r="A724" s="40">
        <f t="shared" si="71"/>
        <v>44681</v>
      </c>
      <c r="B724" s="4">
        <f t="shared" si="72"/>
        <v>19</v>
      </c>
      <c r="C724" s="4">
        <f t="shared" si="67"/>
        <v>2022</v>
      </c>
      <c r="D724" s="4">
        <f t="shared" si="68"/>
        <v>4</v>
      </c>
      <c r="E724" s="41">
        <v>715</v>
      </c>
      <c r="F724" s="51">
        <f>'Energía Transada'!G724*1000</f>
        <v>7940</v>
      </c>
      <c r="G724" s="51">
        <f>CMG!F717</f>
        <v>77.803160000000005</v>
      </c>
      <c r="H724" s="18">
        <f t="shared" si="70"/>
        <v>617757.09039999999</v>
      </c>
      <c r="I724" s="51">
        <f>'Energía Transada'!D724</f>
        <v>0</v>
      </c>
      <c r="J724" s="51">
        <f>CMG!E717</f>
        <v>78.813929999999999</v>
      </c>
      <c r="K724" s="18">
        <f t="shared" si="69"/>
        <v>0</v>
      </c>
    </row>
    <row r="725" spans="1:11" x14ac:dyDescent="0.2">
      <c r="A725" s="40">
        <f t="shared" si="71"/>
        <v>44681</v>
      </c>
      <c r="B725" s="4">
        <f t="shared" si="72"/>
        <v>20</v>
      </c>
      <c r="C725" s="4">
        <f t="shared" si="67"/>
        <v>2022</v>
      </c>
      <c r="D725" s="4">
        <f t="shared" si="68"/>
        <v>4</v>
      </c>
      <c r="E725" s="41">
        <v>716</v>
      </c>
      <c r="F725" s="51">
        <f>'Energía Transada'!G725*1000</f>
        <v>7940</v>
      </c>
      <c r="G725" s="51">
        <f>CMG!F718</f>
        <v>81.846220000000002</v>
      </c>
      <c r="H725" s="18">
        <f t="shared" si="70"/>
        <v>649858.98680000007</v>
      </c>
      <c r="I725" s="51">
        <f>'Energía Transada'!D725</f>
        <v>0</v>
      </c>
      <c r="J725" s="51">
        <f>CMG!E718</f>
        <v>79.285039999999995</v>
      </c>
      <c r="K725" s="18">
        <f t="shared" si="69"/>
        <v>0</v>
      </c>
    </row>
    <row r="726" spans="1:11" x14ac:dyDescent="0.2">
      <c r="A726" s="40">
        <f t="shared" si="71"/>
        <v>44681</v>
      </c>
      <c r="B726" s="4">
        <f t="shared" si="72"/>
        <v>21</v>
      </c>
      <c r="C726" s="4">
        <f t="shared" si="67"/>
        <v>2022</v>
      </c>
      <c r="D726" s="4">
        <f t="shared" si="68"/>
        <v>4</v>
      </c>
      <c r="E726" s="41">
        <v>717</v>
      </c>
      <c r="F726" s="51">
        <f>'Energía Transada'!G726*1000</f>
        <v>7940</v>
      </c>
      <c r="G726" s="51">
        <f>CMG!F719</f>
        <v>81.846220000000002</v>
      </c>
      <c r="H726" s="18">
        <f t="shared" si="70"/>
        <v>649858.98680000007</v>
      </c>
      <c r="I726" s="51">
        <f>'Energía Transada'!D726</f>
        <v>0</v>
      </c>
      <c r="J726" s="51">
        <f>CMG!E719</f>
        <v>79.285039999999995</v>
      </c>
      <c r="K726" s="18">
        <f t="shared" si="69"/>
        <v>0</v>
      </c>
    </row>
    <row r="727" spans="1:11" x14ac:dyDescent="0.2">
      <c r="A727" s="40">
        <f t="shared" si="71"/>
        <v>44681</v>
      </c>
      <c r="B727" s="4">
        <f t="shared" si="72"/>
        <v>22</v>
      </c>
      <c r="C727" s="4">
        <f t="shared" si="67"/>
        <v>2022</v>
      </c>
      <c r="D727" s="4">
        <f t="shared" si="68"/>
        <v>4</v>
      </c>
      <c r="E727" s="41">
        <v>718</v>
      </c>
      <c r="F727" s="51">
        <f>'Energía Transada'!G727*1000</f>
        <v>7940</v>
      </c>
      <c r="G727" s="51">
        <f>CMG!F720</f>
        <v>81.846220000000002</v>
      </c>
      <c r="H727" s="18">
        <f t="shared" si="70"/>
        <v>649858.98680000007</v>
      </c>
      <c r="I727" s="51">
        <f>'Energía Transada'!D727</f>
        <v>189.87950950500002</v>
      </c>
      <c r="J727" s="51">
        <f>CMG!E720</f>
        <v>79.285039999999995</v>
      </c>
      <c r="K727" s="18">
        <f t="shared" si="69"/>
        <v>15054.604506284306</v>
      </c>
    </row>
    <row r="728" spans="1:11" x14ac:dyDescent="0.2">
      <c r="A728" s="40">
        <f t="shared" si="71"/>
        <v>44681</v>
      </c>
      <c r="B728" s="4">
        <f t="shared" si="72"/>
        <v>23</v>
      </c>
      <c r="C728" s="4">
        <f t="shared" si="67"/>
        <v>2022</v>
      </c>
      <c r="D728" s="4">
        <f t="shared" si="68"/>
        <v>4</v>
      </c>
      <c r="E728" s="41">
        <v>719</v>
      </c>
      <c r="F728" s="51">
        <f>'Energía Transada'!G728*1000</f>
        <v>7940</v>
      </c>
      <c r="G728" s="51">
        <f>CMG!F721</f>
        <v>81.846220000000002</v>
      </c>
      <c r="H728" s="18">
        <f t="shared" si="70"/>
        <v>649858.98680000007</v>
      </c>
      <c r="I728" s="51">
        <f>'Energía Transada'!D728</f>
        <v>714.08750420700005</v>
      </c>
      <c r="J728" s="51">
        <f>CMG!E721</f>
        <v>79.285039999999995</v>
      </c>
      <c r="K728" s="18">
        <f t="shared" si="69"/>
        <v>56616.456334552167</v>
      </c>
    </row>
    <row r="729" spans="1:11" x14ac:dyDescent="0.2">
      <c r="A729" s="40">
        <f t="shared" si="71"/>
        <v>44681</v>
      </c>
      <c r="B729" s="4">
        <f t="shared" si="72"/>
        <v>24</v>
      </c>
      <c r="C729" s="4">
        <f t="shared" si="67"/>
        <v>2022</v>
      </c>
      <c r="D729" s="4">
        <f t="shared" si="68"/>
        <v>4</v>
      </c>
      <c r="E729" s="41">
        <v>720</v>
      </c>
      <c r="F729" s="51">
        <f>'Energía Transada'!G729*1000</f>
        <v>7940</v>
      </c>
      <c r="G729" s="51">
        <f>CMG!F722</f>
        <v>78.145790000000005</v>
      </c>
      <c r="H729" s="18">
        <f t="shared" si="70"/>
        <v>620477.57260000007</v>
      </c>
      <c r="I729" s="51">
        <f>'Energía Transada'!D729</f>
        <v>1995.1548851500002</v>
      </c>
      <c r="J729" s="51">
        <f>CMG!E722</f>
        <v>75.695970000000003</v>
      </c>
      <c r="K729" s="18">
        <f t="shared" si="69"/>
        <v>151025.18433166787</v>
      </c>
    </row>
    <row r="730" spans="1:11" x14ac:dyDescent="0.2">
      <c r="A730" s="40">
        <f t="shared" si="71"/>
        <v>44682</v>
      </c>
      <c r="B730" s="4">
        <f t="shared" si="72"/>
        <v>1</v>
      </c>
      <c r="C730" s="4">
        <f t="shared" si="67"/>
        <v>2022</v>
      </c>
      <c r="D730" s="4">
        <f t="shared" si="68"/>
        <v>5</v>
      </c>
      <c r="E730" s="41">
        <v>721</v>
      </c>
      <c r="F730" s="51">
        <f>'Energía Transada'!G730*1000</f>
        <v>7940</v>
      </c>
      <c r="G730" s="51">
        <f>CMG!F723</f>
        <v>75.113500000000002</v>
      </c>
      <c r="H730" s="18">
        <f t="shared" si="70"/>
        <v>596401.19000000006</v>
      </c>
      <c r="I730" s="51">
        <f>'Energía Transada'!D730</f>
        <v>1882.368092682</v>
      </c>
      <c r="J730" s="51">
        <f>CMG!E723</f>
        <v>72.766469999999998</v>
      </c>
      <c r="K730" s="18">
        <f t="shared" si="69"/>
        <v>136973.28134510198</v>
      </c>
    </row>
    <row r="731" spans="1:11" x14ac:dyDescent="0.2">
      <c r="A731" s="40">
        <f t="shared" si="71"/>
        <v>44682</v>
      </c>
      <c r="B731" s="4">
        <f t="shared" si="72"/>
        <v>2</v>
      </c>
      <c r="C731" s="4">
        <f t="shared" si="67"/>
        <v>2022</v>
      </c>
      <c r="D731" s="4">
        <f t="shared" si="68"/>
        <v>5</v>
      </c>
      <c r="E731" s="41">
        <v>722</v>
      </c>
      <c r="F731" s="51">
        <f>'Energía Transada'!G731*1000</f>
        <v>0</v>
      </c>
      <c r="G731" s="51">
        <f>CMG!F724</f>
        <v>0</v>
      </c>
      <c r="H731" s="18">
        <f t="shared" si="70"/>
        <v>0</v>
      </c>
      <c r="I731" s="51">
        <f>'Energía Transada'!D731</f>
        <v>0</v>
      </c>
      <c r="J731" s="51">
        <f>CMG!E724</f>
        <v>0</v>
      </c>
      <c r="K731" s="18">
        <f t="shared" si="69"/>
        <v>0</v>
      </c>
    </row>
    <row r="732" spans="1:11" x14ac:dyDescent="0.2">
      <c r="A732" s="40">
        <f t="shared" si="71"/>
        <v>44682</v>
      </c>
      <c r="B732" s="4">
        <f t="shared" si="72"/>
        <v>3</v>
      </c>
      <c r="C732" s="4">
        <f t="shared" si="67"/>
        <v>2022</v>
      </c>
      <c r="D732" s="4">
        <f t="shared" si="68"/>
        <v>5</v>
      </c>
      <c r="E732" s="41">
        <v>723</v>
      </c>
      <c r="F732" s="51">
        <f>'Energía Transada'!G732*1000</f>
        <v>0</v>
      </c>
      <c r="G732" s="51">
        <f>CMG!F725</f>
        <v>0</v>
      </c>
      <c r="H732" s="18">
        <f t="shared" si="70"/>
        <v>0</v>
      </c>
      <c r="I732" s="51">
        <f>'Energía Transada'!D732</f>
        <v>0</v>
      </c>
      <c r="J732" s="51">
        <f>CMG!E725</f>
        <v>0</v>
      </c>
      <c r="K732" s="18">
        <f t="shared" si="69"/>
        <v>0</v>
      </c>
    </row>
    <row r="733" spans="1:11" x14ac:dyDescent="0.2">
      <c r="A733" s="40">
        <f t="shared" si="71"/>
        <v>44682</v>
      </c>
      <c r="B733" s="4">
        <f t="shared" si="72"/>
        <v>4</v>
      </c>
      <c r="C733" s="4">
        <f t="shared" si="67"/>
        <v>2022</v>
      </c>
      <c r="D733" s="4">
        <f t="shared" si="68"/>
        <v>5</v>
      </c>
      <c r="E733" s="41">
        <v>724</v>
      </c>
      <c r="F733" s="51">
        <f>'Energía Transada'!G733*1000</f>
        <v>0</v>
      </c>
      <c r="G733" s="51">
        <f>CMG!F726</f>
        <v>0</v>
      </c>
      <c r="H733" s="18">
        <f t="shared" si="70"/>
        <v>0</v>
      </c>
      <c r="I733" s="51">
        <f>'Energía Transada'!D733</f>
        <v>0</v>
      </c>
      <c r="J733" s="51">
        <f>CMG!E726</f>
        <v>0</v>
      </c>
      <c r="K733" s="18">
        <f t="shared" si="69"/>
        <v>0</v>
      </c>
    </row>
    <row r="734" spans="1:11" x14ac:dyDescent="0.2">
      <c r="A734" s="40">
        <f t="shared" si="71"/>
        <v>44682</v>
      </c>
      <c r="B734" s="4">
        <f t="shared" si="72"/>
        <v>5</v>
      </c>
      <c r="C734" s="4">
        <f t="shared" si="67"/>
        <v>2022</v>
      </c>
      <c r="D734" s="4">
        <f t="shared" si="68"/>
        <v>5</v>
      </c>
      <c r="E734" s="41">
        <v>725</v>
      </c>
      <c r="F734" s="51">
        <f>'Energía Transada'!G734*1000</f>
        <v>0</v>
      </c>
      <c r="G734" s="51">
        <f>CMG!F727</f>
        <v>0</v>
      </c>
      <c r="H734" s="18">
        <f t="shared" si="70"/>
        <v>0</v>
      </c>
      <c r="I734" s="51">
        <f>'Energía Transada'!D734</f>
        <v>0</v>
      </c>
      <c r="J734" s="51">
        <f>CMG!E727</f>
        <v>0</v>
      </c>
      <c r="K734" s="18">
        <f t="shared" si="69"/>
        <v>0</v>
      </c>
    </row>
    <row r="735" spans="1:11" x14ac:dyDescent="0.2">
      <c r="A735" s="40">
        <f t="shared" si="71"/>
        <v>44682</v>
      </c>
      <c r="B735" s="4">
        <f t="shared" si="72"/>
        <v>6</v>
      </c>
      <c r="C735" s="4">
        <f t="shared" si="67"/>
        <v>2022</v>
      </c>
      <c r="D735" s="4">
        <f t="shared" si="68"/>
        <v>5</v>
      </c>
      <c r="E735" s="41">
        <v>726</v>
      </c>
      <c r="F735" s="51">
        <f>'Energía Transada'!G735*1000</f>
        <v>0</v>
      </c>
      <c r="G735" s="51">
        <f>CMG!F728</f>
        <v>0</v>
      </c>
      <c r="H735" s="18">
        <f t="shared" si="70"/>
        <v>0</v>
      </c>
      <c r="I735" s="51">
        <f>'Energía Transada'!D735</f>
        <v>0</v>
      </c>
      <c r="J735" s="51">
        <f>CMG!E728</f>
        <v>0</v>
      </c>
      <c r="K735" s="18">
        <f t="shared" si="69"/>
        <v>0</v>
      </c>
    </row>
    <row r="736" spans="1:11" x14ac:dyDescent="0.2">
      <c r="A736" s="40">
        <f t="shared" si="71"/>
        <v>44682</v>
      </c>
      <c r="B736" s="4">
        <f t="shared" si="72"/>
        <v>7</v>
      </c>
      <c r="C736" s="4">
        <f t="shared" si="67"/>
        <v>2022</v>
      </c>
      <c r="D736" s="4">
        <f t="shared" si="68"/>
        <v>5</v>
      </c>
      <c r="E736" s="41">
        <v>727</v>
      </c>
      <c r="F736" s="51">
        <f>'Energía Transada'!G736*1000</f>
        <v>0</v>
      </c>
      <c r="G736" s="51">
        <f>CMG!F729</f>
        <v>0</v>
      </c>
      <c r="H736" s="18">
        <f t="shared" si="70"/>
        <v>0</v>
      </c>
      <c r="I736" s="51">
        <f>'Energía Transada'!D736</f>
        <v>0</v>
      </c>
      <c r="J736" s="51">
        <f>CMG!E729</f>
        <v>0</v>
      </c>
      <c r="K736" s="18">
        <f t="shared" si="69"/>
        <v>0</v>
      </c>
    </row>
    <row r="737" spans="1:11" x14ac:dyDescent="0.2">
      <c r="A737" s="40">
        <f t="shared" si="71"/>
        <v>44682</v>
      </c>
      <c r="B737" s="4">
        <f t="shared" si="72"/>
        <v>8</v>
      </c>
      <c r="C737" s="4">
        <f t="shared" si="67"/>
        <v>2022</v>
      </c>
      <c r="D737" s="4">
        <f t="shared" si="68"/>
        <v>5</v>
      </c>
      <c r="E737" s="41">
        <v>728</v>
      </c>
      <c r="F737" s="51">
        <f>'Energía Transada'!G737*1000</f>
        <v>0</v>
      </c>
      <c r="G737" s="51">
        <f>CMG!F730</f>
        <v>0</v>
      </c>
      <c r="H737" s="18">
        <f t="shared" si="70"/>
        <v>0</v>
      </c>
      <c r="I737" s="51">
        <f>'Energía Transada'!D737</f>
        <v>0</v>
      </c>
      <c r="J737" s="51">
        <f>CMG!E730</f>
        <v>0</v>
      </c>
      <c r="K737" s="18">
        <f t="shared" si="69"/>
        <v>0</v>
      </c>
    </row>
    <row r="738" spans="1:11" x14ac:dyDescent="0.2">
      <c r="A738" s="40">
        <f t="shared" si="71"/>
        <v>44682</v>
      </c>
      <c r="B738" s="4">
        <f t="shared" si="72"/>
        <v>9</v>
      </c>
      <c r="C738" s="4">
        <f t="shared" si="67"/>
        <v>2022</v>
      </c>
      <c r="D738" s="4">
        <f t="shared" si="68"/>
        <v>5</v>
      </c>
      <c r="E738" s="41">
        <v>729</v>
      </c>
      <c r="F738" s="51">
        <f>'Energía Transada'!G738*1000</f>
        <v>0</v>
      </c>
      <c r="G738" s="51">
        <f>CMG!F731</f>
        <v>0</v>
      </c>
      <c r="H738" s="18">
        <f t="shared" si="70"/>
        <v>0</v>
      </c>
      <c r="I738" s="51">
        <f>'Energía Transada'!D738</f>
        <v>0</v>
      </c>
      <c r="J738" s="51">
        <f>CMG!E731</f>
        <v>0</v>
      </c>
      <c r="K738" s="18">
        <f t="shared" si="69"/>
        <v>0</v>
      </c>
    </row>
    <row r="739" spans="1:11" x14ac:dyDescent="0.2">
      <c r="A739" s="40">
        <f t="shared" si="71"/>
        <v>44682</v>
      </c>
      <c r="B739" s="4">
        <f t="shared" si="72"/>
        <v>10</v>
      </c>
      <c r="C739" s="4">
        <f t="shared" si="67"/>
        <v>2022</v>
      </c>
      <c r="D739" s="4">
        <f t="shared" si="68"/>
        <v>5</v>
      </c>
      <c r="E739" s="41">
        <v>730</v>
      </c>
      <c r="F739" s="51">
        <f>'Energía Transada'!G739*1000</f>
        <v>0</v>
      </c>
      <c r="G739" s="51">
        <f>CMG!F732</f>
        <v>0</v>
      </c>
      <c r="H739" s="18">
        <f t="shared" si="70"/>
        <v>0</v>
      </c>
      <c r="I739" s="51">
        <f>'Energía Transada'!D739</f>
        <v>0</v>
      </c>
      <c r="J739" s="51">
        <f>CMG!E732</f>
        <v>0</v>
      </c>
      <c r="K739" s="18">
        <f t="shared" si="69"/>
        <v>0</v>
      </c>
    </row>
    <row r="740" spans="1:11" x14ac:dyDescent="0.2">
      <c r="A740" s="40">
        <f t="shared" si="71"/>
        <v>44682</v>
      </c>
      <c r="B740" s="4">
        <f t="shared" si="72"/>
        <v>11</v>
      </c>
      <c r="C740" s="4">
        <f t="shared" si="67"/>
        <v>2022</v>
      </c>
      <c r="D740" s="4">
        <f t="shared" si="68"/>
        <v>5</v>
      </c>
      <c r="E740" s="41">
        <v>731</v>
      </c>
      <c r="F740" s="51">
        <f>'Energía Transada'!G740*1000</f>
        <v>0</v>
      </c>
      <c r="G740" s="51">
        <f>CMG!F733</f>
        <v>0</v>
      </c>
      <c r="H740" s="18">
        <f t="shared" si="70"/>
        <v>0</v>
      </c>
      <c r="I740" s="51">
        <f>'Energía Transada'!D740</f>
        <v>0</v>
      </c>
      <c r="J740" s="51">
        <f>CMG!E733</f>
        <v>0</v>
      </c>
      <c r="K740" s="18">
        <f t="shared" si="69"/>
        <v>0</v>
      </c>
    </row>
    <row r="741" spans="1:11" x14ac:dyDescent="0.2">
      <c r="A741" s="40">
        <f t="shared" si="71"/>
        <v>44682</v>
      </c>
      <c r="B741" s="4">
        <f t="shared" si="72"/>
        <v>12</v>
      </c>
      <c r="C741" s="4">
        <f t="shared" si="67"/>
        <v>2022</v>
      </c>
      <c r="D741" s="4">
        <f t="shared" si="68"/>
        <v>5</v>
      </c>
      <c r="E741" s="41">
        <v>732</v>
      </c>
      <c r="F741" s="51">
        <f>'Energía Transada'!G741*1000</f>
        <v>0</v>
      </c>
      <c r="G741" s="51">
        <f>CMG!F734</f>
        <v>0</v>
      </c>
      <c r="H741" s="18">
        <f t="shared" si="70"/>
        <v>0</v>
      </c>
      <c r="I741" s="51">
        <f>'Energía Transada'!D741</f>
        <v>0</v>
      </c>
      <c r="J741" s="51">
        <f>CMG!E734</f>
        <v>0</v>
      </c>
      <c r="K741" s="18">
        <f t="shared" si="69"/>
        <v>0</v>
      </c>
    </row>
    <row r="742" spans="1:11" x14ac:dyDescent="0.2">
      <c r="A742" s="40">
        <f t="shared" si="71"/>
        <v>44682</v>
      </c>
      <c r="B742" s="4">
        <f t="shared" si="72"/>
        <v>13</v>
      </c>
      <c r="C742" s="4">
        <f t="shared" si="67"/>
        <v>2022</v>
      </c>
      <c r="D742" s="4">
        <f t="shared" si="68"/>
        <v>5</v>
      </c>
      <c r="E742" s="41">
        <v>733</v>
      </c>
      <c r="F742" s="51">
        <f>'Energía Transada'!G742*1000</f>
        <v>0</v>
      </c>
      <c r="G742" s="51">
        <f>CMG!F735</f>
        <v>0</v>
      </c>
      <c r="H742" s="18">
        <f t="shared" si="70"/>
        <v>0</v>
      </c>
      <c r="I742" s="51">
        <f>'Energía Transada'!D742</f>
        <v>0</v>
      </c>
      <c r="J742" s="51">
        <f>CMG!E735</f>
        <v>0</v>
      </c>
      <c r="K742" s="18">
        <f t="shared" si="69"/>
        <v>0</v>
      </c>
    </row>
    <row r="743" spans="1:11" x14ac:dyDescent="0.2">
      <c r="A743" s="40">
        <f t="shared" si="71"/>
        <v>44682</v>
      </c>
      <c r="B743" s="4">
        <f t="shared" si="72"/>
        <v>14</v>
      </c>
      <c r="C743" s="4">
        <f t="shared" si="67"/>
        <v>2022</v>
      </c>
      <c r="D743" s="4">
        <f t="shared" si="68"/>
        <v>5</v>
      </c>
      <c r="E743" s="41">
        <v>734</v>
      </c>
      <c r="F743" s="51">
        <f>'Energía Transada'!G743*1000</f>
        <v>0</v>
      </c>
      <c r="G743" s="51">
        <f>CMG!F736</f>
        <v>0</v>
      </c>
      <c r="H743" s="18">
        <f t="shared" si="70"/>
        <v>0</v>
      </c>
      <c r="I743" s="51">
        <f>'Energía Transada'!D743</f>
        <v>0</v>
      </c>
      <c r="J743" s="51">
        <f>CMG!E736</f>
        <v>0</v>
      </c>
      <c r="K743" s="18">
        <f t="shared" si="69"/>
        <v>0</v>
      </c>
    </row>
    <row r="744" spans="1:11" x14ac:dyDescent="0.2">
      <c r="A744" s="40">
        <f t="shared" si="71"/>
        <v>44682</v>
      </c>
      <c r="B744" s="4">
        <f t="shared" si="72"/>
        <v>15</v>
      </c>
      <c r="C744" s="4">
        <f t="shared" si="67"/>
        <v>2022</v>
      </c>
      <c r="D744" s="4">
        <f t="shared" si="68"/>
        <v>5</v>
      </c>
      <c r="E744" s="41">
        <v>735</v>
      </c>
      <c r="F744" s="51">
        <f>'Energía Transada'!G744*1000</f>
        <v>0</v>
      </c>
      <c r="G744" s="51">
        <f>CMG!F737</f>
        <v>0</v>
      </c>
      <c r="H744" s="18">
        <f t="shared" si="70"/>
        <v>0</v>
      </c>
      <c r="I744" s="51">
        <f>'Energía Transada'!D744</f>
        <v>0</v>
      </c>
      <c r="J744" s="51">
        <f>CMG!E737</f>
        <v>0</v>
      </c>
      <c r="K744" s="18">
        <f t="shared" si="69"/>
        <v>0</v>
      </c>
    </row>
    <row r="745" spans="1:11" x14ac:dyDescent="0.2">
      <c r="A745" s="40">
        <f t="shared" si="71"/>
        <v>44682</v>
      </c>
      <c r="B745" s="4">
        <f t="shared" si="72"/>
        <v>16</v>
      </c>
      <c r="C745" s="4">
        <f t="shared" si="67"/>
        <v>2022</v>
      </c>
      <c r="D745" s="4">
        <f t="shared" si="68"/>
        <v>5</v>
      </c>
      <c r="E745" s="41">
        <v>736</v>
      </c>
      <c r="F745" s="51">
        <f>'Energía Transada'!G745*1000</f>
        <v>0</v>
      </c>
      <c r="G745" s="51">
        <f>CMG!F738</f>
        <v>0</v>
      </c>
      <c r="H745" s="18">
        <f t="shared" si="70"/>
        <v>0</v>
      </c>
      <c r="I745" s="51">
        <f>'Energía Transada'!D745</f>
        <v>0</v>
      </c>
      <c r="J745" s="51">
        <f>CMG!E738</f>
        <v>0</v>
      </c>
      <c r="K745" s="18">
        <f t="shared" si="69"/>
        <v>0</v>
      </c>
    </row>
    <row r="746" spans="1:11" x14ac:dyDescent="0.2">
      <c r="A746" s="40">
        <f t="shared" si="71"/>
        <v>44682</v>
      </c>
      <c r="B746" s="4">
        <f t="shared" si="72"/>
        <v>17</v>
      </c>
      <c r="C746" s="4">
        <f t="shared" si="67"/>
        <v>2022</v>
      </c>
      <c r="D746" s="4">
        <f t="shared" si="68"/>
        <v>5</v>
      </c>
      <c r="E746" s="41">
        <v>737</v>
      </c>
      <c r="F746" s="51">
        <f>'Energía Transada'!G746*1000</f>
        <v>0</v>
      </c>
      <c r="G746" s="51">
        <f>CMG!F739</f>
        <v>0</v>
      </c>
      <c r="H746" s="18">
        <f t="shared" si="70"/>
        <v>0</v>
      </c>
      <c r="I746" s="51">
        <f>'Energía Transada'!D746</f>
        <v>0</v>
      </c>
      <c r="J746" s="51">
        <f>CMG!E739</f>
        <v>0</v>
      </c>
      <c r="K746" s="18">
        <f t="shared" si="69"/>
        <v>0</v>
      </c>
    </row>
    <row r="747" spans="1:11" x14ac:dyDescent="0.2">
      <c r="A747" s="40">
        <f t="shared" si="71"/>
        <v>44682</v>
      </c>
      <c r="B747" s="4">
        <f t="shared" si="72"/>
        <v>18</v>
      </c>
      <c r="C747" s="4">
        <f t="shared" si="67"/>
        <v>2022</v>
      </c>
      <c r="D747" s="4">
        <f t="shared" si="68"/>
        <v>5</v>
      </c>
      <c r="E747" s="41">
        <v>738</v>
      </c>
      <c r="F747" s="51">
        <f>'Energía Transada'!G747*1000</f>
        <v>0</v>
      </c>
      <c r="G747" s="51">
        <f>CMG!F740</f>
        <v>0</v>
      </c>
      <c r="H747" s="18">
        <f t="shared" si="70"/>
        <v>0</v>
      </c>
      <c r="I747" s="51">
        <f>'Energía Transada'!D747</f>
        <v>0</v>
      </c>
      <c r="J747" s="51">
        <f>CMG!E740</f>
        <v>0</v>
      </c>
      <c r="K747" s="18">
        <f t="shared" si="69"/>
        <v>0</v>
      </c>
    </row>
    <row r="748" spans="1:11" x14ac:dyDescent="0.2">
      <c r="A748" s="40">
        <f t="shared" si="71"/>
        <v>44682</v>
      </c>
      <c r="B748" s="4">
        <f t="shared" si="72"/>
        <v>19</v>
      </c>
      <c r="C748" s="4">
        <f t="shared" si="67"/>
        <v>2022</v>
      </c>
      <c r="D748" s="4">
        <f t="shared" si="68"/>
        <v>5</v>
      </c>
      <c r="E748" s="41">
        <v>739</v>
      </c>
      <c r="F748" s="51">
        <f>'Energía Transada'!G748*1000</f>
        <v>0</v>
      </c>
      <c r="G748" s="51">
        <f>CMG!F741</f>
        <v>0</v>
      </c>
      <c r="H748" s="18">
        <f t="shared" si="70"/>
        <v>0</v>
      </c>
      <c r="I748" s="51">
        <f>'Energía Transada'!D748</f>
        <v>0</v>
      </c>
      <c r="J748" s="51">
        <f>CMG!E741</f>
        <v>0</v>
      </c>
      <c r="K748" s="18">
        <f t="shared" si="69"/>
        <v>0</v>
      </c>
    </row>
    <row r="749" spans="1:11" x14ac:dyDescent="0.2">
      <c r="A749" s="40">
        <f t="shared" si="71"/>
        <v>44682</v>
      </c>
      <c r="B749" s="4">
        <f t="shared" si="72"/>
        <v>20</v>
      </c>
      <c r="C749" s="4">
        <f t="shared" si="67"/>
        <v>2022</v>
      </c>
      <c r="D749" s="4">
        <f t="shared" si="68"/>
        <v>5</v>
      </c>
      <c r="E749" s="41">
        <v>740</v>
      </c>
      <c r="F749" s="51">
        <f>'Energía Transada'!G749*1000</f>
        <v>0</v>
      </c>
      <c r="G749" s="51">
        <f>CMG!F742</f>
        <v>0</v>
      </c>
      <c r="H749" s="18">
        <f t="shared" si="70"/>
        <v>0</v>
      </c>
      <c r="I749" s="51">
        <f>'Energía Transada'!D749</f>
        <v>0</v>
      </c>
      <c r="J749" s="51">
        <f>CMG!E742</f>
        <v>0</v>
      </c>
      <c r="K749" s="18">
        <f t="shared" si="69"/>
        <v>0</v>
      </c>
    </row>
    <row r="750" spans="1:11" x14ac:dyDescent="0.2">
      <c r="A750" s="40">
        <f t="shared" si="71"/>
        <v>44682</v>
      </c>
      <c r="B750" s="4">
        <f t="shared" si="72"/>
        <v>21</v>
      </c>
      <c r="C750" s="4">
        <f t="shared" si="67"/>
        <v>2022</v>
      </c>
      <c r="D750" s="4">
        <f t="shared" si="68"/>
        <v>5</v>
      </c>
      <c r="E750" s="41">
        <v>741</v>
      </c>
      <c r="F750" s="51">
        <f>'Energía Transada'!G750*1000</f>
        <v>0</v>
      </c>
      <c r="G750" s="51">
        <f>CMG!F743</f>
        <v>0</v>
      </c>
      <c r="H750" s="18">
        <f t="shared" si="70"/>
        <v>0</v>
      </c>
      <c r="I750" s="51">
        <f>'Energía Transada'!D750</f>
        <v>0</v>
      </c>
      <c r="J750" s="51">
        <f>CMG!E743</f>
        <v>0</v>
      </c>
      <c r="K750" s="18">
        <f t="shared" si="69"/>
        <v>0</v>
      </c>
    </row>
    <row r="751" spans="1:11" x14ac:dyDescent="0.2">
      <c r="A751" s="40">
        <f t="shared" si="71"/>
        <v>44682</v>
      </c>
      <c r="B751" s="4">
        <f t="shared" si="72"/>
        <v>22</v>
      </c>
      <c r="C751" s="4">
        <f t="shared" si="67"/>
        <v>2022</v>
      </c>
      <c r="D751" s="4">
        <f t="shared" si="68"/>
        <v>5</v>
      </c>
      <c r="E751" s="41">
        <v>742</v>
      </c>
      <c r="F751" s="51">
        <f>'Energía Transada'!G751*1000</f>
        <v>0</v>
      </c>
      <c r="G751" s="51">
        <f>CMG!F744</f>
        <v>0</v>
      </c>
      <c r="H751" s="18">
        <f t="shared" si="70"/>
        <v>0</v>
      </c>
      <c r="I751" s="51">
        <f>'Energía Transada'!D751</f>
        <v>0</v>
      </c>
      <c r="J751" s="51">
        <f>CMG!E744</f>
        <v>0</v>
      </c>
      <c r="K751" s="18">
        <f t="shared" si="69"/>
        <v>0</v>
      </c>
    </row>
    <row r="752" spans="1:11" x14ac:dyDescent="0.2">
      <c r="A752" s="40">
        <f t="shared" si="71"/>
        <v>44682</v>
      </c>
      <c r="B752" s="4">
        <f t="shared" si="72"/>
        <v>23</v>
      </c>
      <c r="C752" s="4">
        <f t="shared" si="67"/>
        <v>2022</v>
      </c>
      <c r="D752" s="4">
        <f t="shared" si="68"/>
        <v>5</v>
      </c>
      <c r="E752" s="41">
        <v>743</v>
      </c>
      <c r="F752" s="51">
        <f>'Energía Transada'!G752*1000</f>
        <v>0</v>
      </c>
      <c r="G752" s="51">
        <f>CMG!F745</f>
        <v>0</v>
      </c>
      <c r="H752" s="18">
        <f t="shared" si="70"/>
        <v>0</v>
      </c>
      <c r="I752" s="51">
        <f>'Energía Transada'!D752</f>
        <v>0</v>
      </c>
      <c r="J752" s="51">
        <f>CMG!E745</f>
        <v>0</v>
      </c>
      <c r="K752" s="18">
        <f t="shared" si="69"/>
        <v>0</v>
      </c>
    </row>
    <row r="753" spans="1:11" x14ac:dyDescent="0.2">
      <c r="A753" s="40">
        <f t="shared" si="71"/>
        <v>44682</v>
      </c>
      <c r="B753" s="4">
        <f t="shared" si="72"/>
        <v>24</v>
      </c>
      <c r="C753" s="4">
        <f t="shared" si="67"/>
        <v>2022</v>
      </c>
      <c r="D753" s="4">
        <f t="shared" si="68"/>
        <v>5</v>
      </c>
      <c r="E753" s="41">
        <v>744</v>
      </c>
      <c r="F753" s="51">
        <f>'Energía Transada'!G753*1000</f>
        <v>0</v>
      </c>
      <c r="G753" s="51">
        <f>CMG!F746</f>
        <v>0</v>
      </c>
      <c r="H753" s="18">
        <f t="shared" si="70"/>
        <v>0</v>
      </c>
      <c r="I753" s="51">
        <f>'Energía Transada'!D753</f>
        <v>0</v>
      </c>
      <c r="J753" s="51">
        <f>CMG!E746</f>
        <v>0</v>
      </c>
      <c r="K753" s="18">
        <f t="shared" si="69"/>
        <v>0</v>
      </c>
    </row>
    <row r="754" spans="1:11" x14ac:dyDescent="0.2">
      <c r="F754" s="52"/>
      <c r="G754" s="52">
        <f>CMG!F747</f>
        <v>0</v>
      </c>
      <c r="I754" s="52"/>
      <c r="J754" s="52"/>
    </row>
  </sheetData>
  <mergeCells count="2">
    <mergeCell ref="F2:H2"/>
    <mergeCell ref="I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10A73-E48C-B745-8C95-E77BF4D07C6F}">
  <sheetPr codeName="Hoja7"/>
  <dimension ref="A2:N121"/>
  <sheetViews>
    <sheetView topLeftCell="A22" workbookViewId="0">
      <selection activeCell="F61" sqref="F61"/>
    </sheetView>
  </sheetViews>
  <sheetFormatPr baseColWidth="10" defaultRowHeight="16" x14ac:dyDescent="0.2"/>
  <cols>
    <col min="2" max="2" width="12.6640625" bestFit="1" customWidth="1"/>
  </cols>
  <sheetData>
    <row r="2" spans="1:14" x14ac:dyDescent="0.2">
      <c r="B2" s="10"/>
      <c r="C2" s="10"/>
      <c r="D2" s="10"/>
      <c r="E2" s="10"/>
      <c r="F2" s="10"/>
      <c r="G2" s="10"/>
    </row>
    <row r="3" spans="1:14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s="10" customFormat="1" x14ac:dyDescent="0.2">
      <c r="A4" s="68">
        <v>2021</v>
      </c>
      <c r="B4" s="68" t="s">
        <v>68</v>
      </c>
      <c r="C4" s="69">
        <f>DATE(A4,1,1)</f>
        <v>44197</v>
      </c>
      <c r="D4" s="69">
        <f t="shared" ref="D4:N4" si="0">EDATE(C4,1)</f>
        <v>44228</v>
      </c>
      <c r="E4" s="69">
        <f t="shared" si="0"/>
        <v>44256</v>
      </c>
      <c r="F4" s="69">
        <f t="shared" si="0"/>
        <v>44287</v>
      </c>
      <c r="G4" s="69">
        <f t="shared" si="0"/>
        <v>44317</v>
      </c>
      <c r="H4" s="69">
        <f t="shared" si="0"/>
        <v>44348</v>
      </c>
      <c r="I4" s="69">
        <f t="shared" si="0"/>
        <v>44378</v>
      </c>
      <c r="J4" s="69">
        <f t="shared" si="0"/>
        <v>44409</v>
      </c>
      <c r="K4" s="69">
        <f t="shared" si="0"/>
        <v>44440</v>
      </c>
      <c r="L4" s="69">
        <f t="shared" si="0"/>
        <v>44470</v>
      </c>
      <c r="M4" s="69">
        <f t="shared" si="0"/>
        <v>44501</v>
      </c>
      <c r="N4" s="69">
        <f t="shared" si="0"/>
        <v>44531</v>
      </c>
    </row>
    <row r="5" spans="1:14" x14ac:dyDescent="0.2">
      <c r="B5" s="33">
        <v>1</v>
      </c>
      <c r="C5" s="70">
        <v>0</v>
      </c>
      <c r="D5" s="70">
        <v>0</v>
      </c>
      <c r="E5" s="70">
        <v>0</v>
      </c>
      <c r="F5" s="70">
        <v>0</v>
      </c>
      <c r="G5" s="70">
        <v>0</v>
      </c>
      <c r="H5" s="70">
        <v>0</v>
      </c>
      <c r="I5" s="70">
        <v>5.76</v>
      </c>
      <c r="J5" s="70">
        <v>5.76</v>
      </c>
      <c r="K5" s="70">
        <v>5.95</v>
      </c>
      <c r="L5" s="70">
        <v>5.76</v>
      </c>
      <c r="M5" s="70">
        <v>5.95</v>
      </c>
      <c r="N5" s="70">
        <v>5.76</v>
      </c>
    </row>
    <row r="6" spans="1:14" x14ac:dyDescent="0.2">
      <c r="B6" s="33">
        <v>2</v>
      </c>
      <c r="C6" s="70">
        <v>0</v>
      </c>
      <c r="D6" s="70">
        <v>0</v>
      </c>
      <c r="E6" s="70">
        <v>0</v>
      </c>
      <c r="F6" s="70">
        <v>0</v>
      </c>
      <c r="G6" s="70">
        <v>0</v>
      </c>
      <c r="H6" s="70">
        <v>0</v>
      </c>
      <c r="I6" s="70">
        <v>5.76</v>
      </c>
      <c r="J6" s="70">
        <v>5.76</v>
      </c>
      <c r="K6" s="70">
        <v>5.95</v>
      </c>
      <c r="L6" s="70">
        <v>5.76</v>
      </c>
      <c r="M6" s="70">
        <v>5.95</v>
      </c>
      <c r="N6" s="70">
        <v>5.76</v>
      </c>
    </row>
    <row r="7" spans="1:14" x14ac:dyDescent="0.2">
      <c r="B7" s="33">
        <v>3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0">
        <v>5.76</v>
      </c>
      <c r="J7" s="70">
        <v>5.76</v>
      </c>
      <c r="K7" s="70">
        <v>5.95</v>
      </c>
      <c r="L7" s="70">
        <v>5.76</v>
      </c>
      <c r="M7" s="70">
        <v>5.95</v>
      </c>
      <c r="N7" s="70">
        <v>5.76</v>
      </c>
    </row>
    <row r="8" spans="1:14" x14ac:dyDescent="0.2">
      <c r="B8" s="33">
        <v>4</v>
      </c>
      <c r="C8" s="70">
        <v>0</v>
      </c>
      <c r="D8" s="70">
        <v>0</v>
      </c>
      <c r="E8" s="70">
        <v>0</v>
      </c>
      <c r="F8" s="70">
        <v>0</v>
      </c>
      <c r="G8" s="70">
        <v>0</v>
      </c>
      <c r="H8" s="70">
        <v>0</v>
      </c>
      <c r="I8" s="70">
        <v>5.76</v>
      </c>
      <c r="J8" s="70">
        <v>5.76</v>
      </c>
      <c r="K8" s="70">
        <v>5.95</v>
      </c>
      <c r="L8" s="70">
        <v>5.76</v>
      </c>
      <c r="M8" s="70">
        <v>5.95</v>
      </c>
      <c r="N8" s="70">
        <v>5.76</v>
      </c>
    </row>
    <row r="9" spans="1:14" x14ac:dyDescent="0.2">
      <c r="B9" s="33">
        <v>5</v>
      </c>
      <c r="C9" s="70">
        <v>0</v>
      </c>
      <c r="D9" s="70">
        <v>0</v>
      </c>
      <c r="E9" s="70">
        <v>0</v>
      </c>
      <c r="F9" s="70">
        <v>0</v>
      </c>
      <c r="G9" s="70">
        <v>0</v>
      </c>
      <c r="H9" s="70">
        <v>0</v>
      </c>
      <c r="I9" s="70">
        <v>5.76</v>
      </c>
      <c r="J9" s="70">
        <v>5.76</v>
      </c>
      <c r="K9" s="70">
        <v>5.95</v>
      </c>
      <c r="L9" s="70">
        <v>5.76</v>
      </c>
      <c r="M9" s="70">
        <v>5.95</v>
      </c>
      <c r="N9" s="70">
        <v>5.76</v>
      </c>
    </row>
    <row r="10" spans="1:14" x14ac:dyDescent="0.2">
      <c r="B10" s="33">
        <v>6</v>
      </c>
      <c r="C10" s="70">
        <v>0</v>
      </c>
      <c r="D10" s="70">
        <v>0</v>
      </c>
      <c r="E10" s="70">
        <v>0</v>
      </c>
      <c r="F10" s="70">
        <v>0</v>
      </c>
      <c r="G10" s="70">
        <v>0</v>
      </c>
      <c r="H10" s="70">
        <v>0</v>
      </c>
      <c r="I10" s="70">
        <v>5.76</v>
      </c>
      <c r="J10" s="70">
        <v>5.76</v>
      </c>
      <c r="K10" s="70">
        <v>5.95</v>
      </c>
      <c r="L10" s="70">
        <v>5.76</v>
      </c>
      <c r="M10" s="70">
        <v>5.95</v>
      </c>
      <c r="N10" s="70">
        <v>5.76</v>
      </c>
    </row>
    <row r="11" spans="1:14" x14ac:dyDescent="0.2">
      <c r="B11" s="33">
        <v>7</v>
      </c>
      <c r="C11" s="70">
        <v>0</v>
      </c>
      <c r="D11" s="70">
        <v>0</v>
      </c>
      <c r="E11" s="70">
        <v>0</v>
      </c>
      <c r="F11" s="70">
        <v>0</v>
      </c>
      <c r="G11" s="70">
        <v>0</v>
      </c>
      <c r="H11" s="70">
        <v>0</v>
      </c>
      <c r="I11" s="70">
        <v>5.76</v>
      </c>
      <c r="J11" s="70">
        <v>5.76</v>
      </c>
      <c r="K11" s="70">
        <v>5.95</v>
      </c>
      <c r="L11" s="70">
        <v>5.76</v>
      </c>
      <c r="M11" s="70">
        <v>5.95</v>
      </c>
      <c r="N11" s="70">
        <v>5.76</v>
      </c>
    </row>
    <row r="12" spans="1:14" x14ac:dyDescent="0.2">
      <c r="B12" s="33">
        <v>8</v>
      </c>
      <c r="C12" s="70">
        <v>0</v>
      </c>
      <c r="D12" s="70">
        <v>0</v>
      </c>
      <c r="E12" s="70">
        <v>0</v>
      </c>
      <c r="F12" s="70">
        <v>0</v>
      </c>
      <c r="G12" s="70">
        <v>0</v>
      </c>
      <c r="H12" s="70">
        <v>0</v>
      </c>
      <c r="I12" s="70">
        <v>0</v>
      </c>
      <c r="J12" s="70">
        <v>0</v>
      </c>
      <c r="K12" s="70">
        <v>0</v>
      </c>
      <c r="L12" s="70">
        <v>0</v>
      </c>
      <c r="M12" s="70">
        <v>0</v>
      </c>
      <c r="N12" s="70">
        <v>0</v>
      </c>
    </row>
    <row r="13" spans="1:14" x14ac:dyDescent="0.2">
      <c r="B13" s="33">
        <v>9</v>
      </c>
      <c r="C13" s="70">
        <v>0</v>
      </c>
      <c r="D13" s="70">
        <v>0</v>
      </c>
      <c r="E13" s="70">
        <v>0</v>
      </c>
      <c r="F13" s="70">
        <v>0</v>
      </c>
      <c r="G13" s="70">
        <v>0</v>
      </c>
      <c r="H13" s="70">
        <v>0</v>
      </c>
      <c r="I13" s="70">
        <v>0</v>
      </c>
      <c r="J13" s="70">
        <v>0</v>
      </c>
      <c r="K13" s="70">
        <v>0</v>
      </c>
      <c r="L13" s="70">
        <v>0</v>
      </c>
      <c r="M13" s="70">
        <v>0</v>
      </c>
      <c r="N13" s="70">
        <v>0</v>
      </c>
    </row>
    <row r="14" spans="1:14" x14ac:dyDescent="0.2">
      <c r="B14" s="33">
        <v>10</v>
      </c>
      <c r="C14" s="70">
        <v>0</v>
      </c>
      <c r="D14" s="70">
        <v>0</v>
      </c>
      <c r="E14" s="70">
        <v>0</v>
      </c>
      <c r="F14" s="70">
        <v>0</v>
      </c>
      <c r="G14" s="70">
        <v>0</v>
      </c>
      <c r="H14" s="70">
        <v>0</v>
      </c>
      <c r="I14" s="70">
        <v>0</v>
      </c>
      <c r="J14" s="70">
        <v>0</v>
      </c>
      <c r="K14" s="70">
        <v>0</v>
      </c>
      <c r="L14" s="70">
        <v>0</v>
      </c>
      <c r="M14" s="70">
        <v>0</v>
      </c>
      <c r="N14" s="70">
        <v>0</v>
      </c>
    </row>
    <row r="15" spans="1:14" x14ac:dyDescent="0.2">
      <c r="B15" s="33">
        <v>11</v>
      </c>
      <c r="C15" s="70">
        <v>0</v>
      </c>
      <c r="D15" s="70">
        <v>0</v>
      </c>
      <c r="E15" s="70">
        <v>0</v>
      </c>
      <c r="F15" s="70">
        <v>0</v>
      </c>
      <c r="G15" s="70">
        <v>0</v>
      </c>
      <c r="H15" s="70">
        <v>0</v>
      </c>
      <c r="I15" s="70">
        <v>0</v>
      </c>
      <c r="J15" s="70">
        <v>0</v>
      </c>
      <c r="K15" s="70">
        <v>0</v>
      </c>
      <c r="L15" s="70">
        <v>0</v>
      </c>
      <c r="M15" s="70">
        <v>0</v>
      </c>
      <c r="N15" s="70">
        <v>0</v>
      </c>
    </row>
    <row r="16" spans="1:14" x14ac:dyDescent="0.2">
      <c r="B16" s="33">
        <v>12</v>
      </c>
      <c r="C16" s="70">
        <v>0</v>
      </c>
      <c r="D16" s="70">
        <v>0</v>
      </c>
      <c r="E16" s="70">
        <v>0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  <c r="K16" s="70">
        <v>0</v>
      </c>
      <c r="L16" s="70">
        <v>0</v>
      </c>
      <c r="M16" s="70">
        <v>0</v>
      </c>
      <c r="N16" s="70">
        <v>0</v>
      </c>
    </row>
    <row r="17" spans="1:14" x14ac:dyDescent="0.2">
      <c r="B17" s="33">
        <v>13</v>
      </c>
      <c r="C17" s="70">
        <v>0</v>
      </c>
      <c r="D17" s="70">
        <v>0</v>
      </c>
      <c r="E17" s="70">
        <v>0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</row>
    <row r="18" spans="1:14" x14ac:dyDescent="0.2">
      <c r="B18" s="33">
        <v>14</v>
      </c>
      <c r="C18" s="70">
        <v>0</v>
      </c>
      <c r="D18" s="70">
        <v>0</v>
      </c>
      <c r="E18" s="70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</row>
    <row r="19" spans="1:14" x14ac:dyDescent="0.2">
      <c r="B19" s="33">
        <v>15</v>
      </c>
      <c r="C19" s="70">
        <v>0</v>
      </c>
      <c r="D19" s="70">
        <v>0</v>
      </c>
      <c r="E19" s="70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</row>
    <row r="20" spans="1:14" x14ac:dyDescent="0.2">
      <c r="B20" s="33">
        <v>16</v>
      </c>
      <c r="C20" s="70">
        <v>0</v>
      </c>
      <c r="D20" s="70">
        <v>0</v>
      </c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</row>
    <row r="21" spans="1:14" x14ac:dyDescent="0.2">
      <c r="B21" s="33">
        <v>17</v>
      </c>
      <c r="C21" s="70">
        <v>0</v>
      </c>
      <c r="D21" s="70">
        <v>0</v>
      </c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</row>
    <row r="22" spans="1:14" x14ac:dyDescent="0.2">
      <c r="B22" s="33">
        <v>18</v>
      </c>
      <c r="C22" s="70">
        <v>0</v>
      </c>
      <c r="D22" s="70">
        <v>0</v>
      </c>
      <c r="E22" s="70">
        <v>0</v>
      </c>
      <c r="F22" s="70">
        <v>0</v>
      </c>
      <c r="G22" s="70">
        <v>0</v>
      </c>
      <c r="H22" s="70">
        <v>0</v>
      </c>
      <c r="I22" s="70">
        <v>5.76</v>
      </c>
      <c r="J22" s="70">
        <v>5.76</v>
      </c>
      <c r="K22" s="70">
        <v>5.95</v>
      </c>
      <c r="L22" s="70">
        <v>5.76</v>
      </c>
      <c r="M22" s="70">
        <v>5.95</v>
      </c>
      <c r="N22" s="70">
        <v>5.76</v>
      </c>
    </row>
    <row r="23" spans="1:14" x14ac:dyDescent="0.2">
      <c r="B23" s="33">
        <v>19</v>
      </c>
      <c r="C23" s="70">
        <v>0</v>
      </c>
      <c r="D23" s="70">
        <v>0</v>
      </c>
      <c r="E23" s="70">
        <v>0</v>
      </c>
      <c r="F23" s="70">
        <v>0</v>
      </c>
      <c r="G23" s="70">
        <v>0</v>
      </c>
      <c r="H23" s="70">
        <v>0</v>
      </c>
      <c r="I23" s="70">
        <v>5.76</v>
      </c>
      <c r="J23" s="70">
        <v>5.76</v>
      </c>
      <c r="K23" s="70">
        <v>5.95</v>
      </c>
      <c r="L23" s="70">
        <v>5.76</v>
      </c>
      <c r="M23" s="70">
        <v>5.95</v>
      </c>
      <c r="N23" s="70">
        <v>5.76</v>
      </c>
    </row>
    <row r="24" spans="1:14" x14ac:dyDescent="0.2">
      <c r="B24" s="33">
        <v>20</v>
      </c>
      <c r="C24" s="70">
        <v>0</v>
      </c>
      <c r="D24" s="70">
        <v>0</v>
      </c>
      <c r="E24" s="70">
        <v>0</v>
      </c>
      <c r="F24" s="70">
        <v>0</v>
      </c>
      <c r="G24" s="70">
        <v>0</v>
      </c>
      <c r="H24" s="70">
        <v>0</v>
      </c>
      <c r="I24" s="70">
        <v>5.76</v>
      </c>
      <c r="J24" s="70">
        <v>5.76</v>
      </c>
      <c r="K24" s="70">
        <v>5.95</v>
      </c>
      <c r="L24" s="70">
        <v>5.76</v>
      </c>
      <c r="M24" s="70">
        <v>5.95</v>
      </c>
      <c r="N24" s="70">
        <v>5.76</v>
      </c>
    </row>
    <row r="25" spans="1:14" x14ac:dyDescent="0.2">
      <c r="B25" s="33">
        <v>21</v>
      </c>
      <c r="C25" s="70">
        <v>0</v>
      </c>
      <c r="D25" s="70">
        <v>0</v>
      </c>
      <c r="E25" s="70">
        <v>0</v>
      </c>
      <c r="F25" s="70">
        <v>0</v>
      </c>
      <c r="G25" s="70">
        <v>0</v>
      </c>
      <c r="H25" s="70">
        <v>0</v>
      </c>
      <c r="I25" s="70">
        <v>5.76</v>
      </c>
      <c r="J25" s="70">
        <v>5.76</v>
      </c>
      <c r="K25" s="70">
        <v>5.95</v>
      </c>
      <c r="L25" s="70">
        <v>5.76</v>
      </c>
      <c r="M25" s="70">
        <v>5.95</v>
      </c>
      <c r="N25" s="70">
        <v>5.76</v>
      </c>
    </row>
    <row r="26" spans="1:14" x14ac:dyDescent="0.2">
      <c r="B26" s="33">
        <v>22</v>
      </c>
      <c r="C26" s="70">
        <v>0</v>
      </c>
      <c r="D26" s="70">
        <v>0</v>
      </c>
      <c r="E26" s="70">
        <v>0</v>
      </c>
      <c r="F26" s="70">
        <v>0</v>
      </c>
      <c r="G26" s="70">
        <v>0</v>
      </c>
      <c r="H26" s="70">
        <v>0</v>
      </c>
      <c r="I26" s="70">
        <v>5.76</v>
      </c>
      <c r="J26" s="70">
        <v>5.76</v>
      </c>
      <c r="K26" s="70">
        <v>5.95</v>
      </c>
      <c r="L26" s="70">
        <v>5.76</v>
      </c>
      <c r="M26" s="70">
        <v>5.95</v>
      </c>
      <c r="N26" s="70">
        <v>5.76</v>
      </c>
    </row>
    <row r="27" spans="1:14" x14ac:dyDescent="0.2">
      <c r="B27" s="33">
        <v>23</v>
      </c>
      <c r="C27" s="70">
        <v>0</v>
      </c>
      <c r="D27" s="70">
        <v>0</v>
      </c>
      <c r="E27" s="70">
        <v>0</v>
      </c>
      <c r="F27" s="70">
        <v>0</v>
      </c>
      <c r="G27" s="70">
        <v>0</v>
      </c>
      <c r="H27" s="70">
        <v>0</v>
      </c>
      <c r="I27" s="70">
        <v>5.76</v>
      </c>
      <c r="J27" s="70">
        <v>5.76</v>
      </c>
      <c r="K27" s="70">
        <v>5.95</v>
      </c>
      <c r="L27" s="70">
        <v>5.76</v>
      </c>
      <c r="M27" s="70">
        <v>5.95</v>
      </c>
      <c r="N27" s="70">
        <v>5.76</v>
      </c>
    </row>
    <row r="28" spans="1:14" x14ac:dyDescent="0.2">
      <c r="B28" s="71">
        <v>24</v>
      </c>
      <c r="C28" s="72">
        <v>0</v>
      </c>
      <c r="D28" s="72">
        <v>0</v>
      </c>
      <c r="E28" s="72">
        <v>0</v>
      </c>
      <c r="F28" s="72">
        <v>0</v>
      </c>
      <c r="G28" s="72">
        <v>0</v>
      </c>
      <c r="H28" s="72">
        <v>0</v>
      </c>
      <c r="I28" s="72">
        <v>5.76</v>
      </c>
      <c r="J28" s="72">
        <v>5.76</v>
      </c>
      <c r="K28" s="72">
        <v>5.95</v>
      </c>
      <c r="L28" s="72">
        <v>5.76</v>
      </c>
      <c r="M28" s="72">
        <v>5.95</v>
      </c>
      <c r="N28" s="72">
        <v>5.76</v>
      </c>
    </row>
    <row r="29" spans="1:14" x14ac:dyDescent="0.2">
      <c r="B29" s="73" t="s">
        <v>69</v>
      </c>
      <c r="C29" s="74">
        <f t="shared" ref="C29:N29" si="1">SUM(C5:C28)</f>
        <v>0</v>
      </c>
      <c r="D29" s="74">
        <f t="shared" si="1"/>
        <v>0</v>
      </c>
      <c r="E29" s="74">
        <f t="shared" si="1"/>
        <v>0</v>
      </c>
      <c r="F29" s="74">
        <f t="shared" si="1"/>
        <v>0</v>
      </c>
      <c r="G29" s="74">
        <f t="shared" si="1"/>
        <v>0</v>
      </c>
      <c r="H29" s="74">
        <f t="shared" si="1"/>
        <v>0</v>
      </c>
      <c r="I29" s="74">
        <f t="shared" si="1"/>
        <v>80.64</v>
      </c>
      <c r="J29" s="74">
        <f t="shared" si="1"/>
        <v>80.64</v>
      </c>
      <c r="K29" s="74">
        <f t="shared" si="1"/>
        <v>83.300000000000026</v>
      </c>
      <c r="L29" s="74">
        <f t="shared" si="1"/>
        <v>80.64</v>
      </c>
      <c r="M29" s="74">
        <f t="shared" si="1"/>
        <v>83.300000000000026</v>
      </c>
      <c r="N29" s="74">
        <f t="shared" si="1"/>
        <v>80.64</v>
      </c>
    </row>
    <row r="30" spans="1:14" x14ac:dyDescent="0.2">
      <c r="C30">
        <f t="shared" ref="C30:N30" si="2">DAY(EOMONTH(C4,0))</f>
        <v>31</v>
      </c>
      <c r="D30">
        <f t="shared" si="2"/>
        <v>28</v>
      </c>
      <c r="E30">
        <f t="shared" si="2"/>
        <v>31</v>
      </c>
      <c r="F30">
        <f t="shared" si="2"/>
        <v>30</v>
      </c>
      <c r="G30">
        <f t="shared" si="2"/>
        <v>31</v>
      </c>
      <c r="H30">
        <f t="shared" si="2"/>
        <v>30</v>
      </c>
      <c r="I30">
        <f t="shared" si="2"/>
        <v>31</v>
      </c>
      <c r="J30">
        <f t="shared" si="2"/>
        <v>31</v>
      </c>
      <c r="K30">
        <f t="shared" si="2"/>
        <v>30</v>
      </c>
      <c r="L30">
        <f t="shared" si="2"/>
        <v>31</v>
      </c>
      <c r="M30">
        <f t="shared" si="2"/>
        <v>30</v>
      </c>
      <c r="N30">
        <f t="shared" si="2"/>
        <v>31</v>
      </c>
    </row>
    <row r="31" spans="1:14" x14ac:dyDescent="0.2">
      <c r="A31" s="75">
        <f>SUM(C31:N31)</f>
        <v>14997.36</v>
      </c>
      <c r="C31">
        <f t="shared" ref="C31:N31" si="3">C29*C30</f>
        <v>0</v>
      </c>
      <c r="D31">
        <f t="shared" si="3"/>
        <v>0</v>
      </c>
      <c r="E31">
        <f t="shared" si="3"/>
        <v>0</v>
      </c>
      <c r="F31">
        <f t="shared" si="3"/>
        <v>0</v>
      </c>
      <c r="G31">
        <f t="shared" si="3"/>
        <v>0</v>
      </c>
      <c r="H31">
        <f t="shared" si="3"/>
        <v>0</v>
      </c>
      <c r="I31">
        <f t="shared" si="3"/>
        <v>2499.84</v>
      </c>
      <c r="J31">
        <f t="shared" si="3"/>
        <v>2499.84</v>
      </c>
      <c r="K31">
        <f t="shared" si="3"/>
        <v>2499.0000000000009</v>
      </c>
      <c r="L31">
        <f t="shared" si="3"/>
        <v>2499.84</v>
      </c>
      <c r="M31">
        <f t="shared" si="3"/>
        <v>2499.0000000000009</v>
      </c>
      <c r="N31">
        <f t="shared" si="3"/>
        <v>2499.84</v>
      </c>
    </row>
    <row r="33" spans="1:14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2">
      <c r="A34" s="68">
        <v>2022</v>
      </c>
      <c r="B34" s="68" t="s">
        <v>68</v>
      </c>
      <c r="C34" s="69">
        <f>DATE(A34,1,1)</f>
        <v>44562</v>
      </c>
      <c r="D34" s="69">
        <f t="shared" ref="D34:N34" si="4">EDATE(C34,1)</f>
        <v>44593</v>
      </c>
      <c r="E34" s="69">
        <f t="shared" si="4"/>
        <v>44621</v>
      </c>
      <c r="F34" s="69">
        <f t="shared" si="4"/>
        <v>44652</v>
      </c>
      <c r="G34" s="69">
        <f t="shared" si="4"/>
        <v>44682</v>
      </c>
      <c r="H34" s="69">
        <f t="shared" si="4"/>
        <v>44713</v>
      </c>
      <c r="I34" s="69">
        <f t="shared" si="4"/>
        <v>44743</v>
      </c>
      <c r="J34" s="69">
        <f t="shared" si="4"/>
        <v>44774</v>
      </c>
      <c r="K34" s="69">
        <f t="shared" si="4"/>
        <v>44805</v>
      </c>
      <c r="L34" s="69">
        <f t="shared" si="4"/>
        <v>44835</v>
      </c>
      <c r="M34" s="69">
        <f t="shared" si="4"/>
        <v>44866</v>
      </c>
      <c r="N34" s="69">
        <f t="shared" si="4"/>
        <v>44896</v>
      </c>
    </row>
    <row r="35" spans="1:14" x14ac:dyDescent="0.2">
      <c r="B35" s="33">
        <v>1</v>
      </c>
      <c r="C35" s="70">
        <v>7.68</v>
      </c>
      <c r="D35" s="70">
        <v>8.5</v>
      </c>
      <c r="E35" s="70">
        <v>7.68</v>
      </c>
      <c r="F35" s="70">
        <v>7.94</v>
      </c>
      <c r="G35" s="70">
        <v>7.68</v>
      </c>
      <c r="H35" s="70">
        <v>7.94</v>
      </c>
      <c r="I35" s="70">
        <v>11.52</v>
      </c>
      <c r="J35" s="70">
        <v>11.52</v>
      </c>
      <c r="K35" s="70">
        <v>11.9</v>
      </c>
      <c r="L35" s="70">
        <v>11.52</v>
      </c>
      <c r="M35" s="70">
        <v>11.9</v>
      </c>
      <c r="N35" s="70">
        <v>11.52</v>
      </c>
    </row>
    <row r="36" spans="1:14" x14ac:dyDescent="0.2">
      <c r="B36" s="33">
        <v>2</v>
      </c>
      <c r="C36" s="70">
        <v>7.68</v>
      </c>
      <c r="D36" s="70">
        <v>8.5</v>
      </c>
      <c r="E36" s="70">
        <v>7.68</v>
      </c>
      <c r="F36" s="70">
        <v>7.94</v>
      </c>
      <c r="G36" s="70">
        <v>7.68</v>
      </c>
      <c r="H36" s="70">
        <v>7.94</v>
      </c>
      <c r="I36" s="70">
        <v>11.52</v>
      </c>
      <c r="J36" s="70">
        <v>11.52</v>
      </c>
      <c r="K36" s="70">
        <v>11.9</v>
      </c>
      <c r="L36" s="70">
        <v>11.52</v>
      </c>
      <c r="M36" s="70">
        <v>11.9</v>
      </c>
      <c r="N36" s="70">
        <v>11.52</v>
      </c>
    </row>
    <row r="37" spans="1:14" x14ac:dyDescent="0.2">
      <c r="B37" s="33">
        <v>3</v>
      </c>
      <c r="C37" s="70">
        <v>7.68</v>
      </c>
      <c r="D37" s="70">
        <v>8.5</v>
      </c>
      <c r="E37" s="70">
        <v>7.68</v>
      </c>
      <c r="F37" s="70">
        <v>7.94</v>
      </c>
      <c r="G37" s="70">
        <v>7.68</v>
      </c>
      <c r="H37" s="70">
        <v>7.94</v>
      </c>
      <c r="I37" s="70">
        <v>11.52</v>
      </c>
      <c r="J37" s="70">
        <v>11.52</v>
      </c>
      <c r="K37" s="70">
        <v>11.9</v>
      </c>
      <c r="L37" s="70">
        <v>11.52</v>
      </c>
      <c r="M37" s="70">
        <v>11.9</v>
      </c>
      <c r="N37" s="70">
        <v>11.52</v>
      </c>
    </row>
    <row r="38" spans="1:14" x14ac:dyDescent="0.2">
      <c r="B38" s="33">
        <v>4</v>
      </c>
      <c r="C38" s="70">
        <v>7.68</v>
      </c>
      <c r="D38" s="70">
        <v>8.5</v>
      </c>
      <c r="E38" s="70">
        <v>7.68</v>
      </c>
      <c r="F38" s="70">
        <v>7.94</v>
      </c>
      <c r="G38" s="70">
        <v>7.68</v>
      </c>
      <c r="H38" s="70">
        <v>7.94</v>
      </c>
      <c r="I38" s="70">
        <v>11.52</v>
      </c>
      <c r="J38" s="70">
        <v>11.52</v>
      </c>
      <c r="K38" s="70">
        <v>11.9</v>
      </c>
      <c r="L38" s="70">
        <v>11.52</v>
      </c>
      <c r="M38" s="70">
        <v>11.9</v>
      </c>
      <c r="N38" s="70">
        <v>11.52</v>
      </c>
    </row>
    <row r="39" spans="1:14" x14ac:dyDescent="0.2">
      <c r="B39" s="33">
        <v>5</v>
      </c>
      <c r="C39" s="70">
        <v>7.68</v>
      </c>
      <c r="D39" s="70">
        <v>8.5</v>
      </c>
      <c r="E39" s="70">
        <v>7.68</v>
      </c>
      <c r="F39" s="70">
        <v>7.94</v>
      </c>
      <c r="G39" s="70">
        <v>7.68</v>
      </c>
      <c r="H39" s="70">
        <v>7.94</v>
      </c>
      <c r="I39" s="70">
        <v>11.52</v>
      </c>
      <c r="J39" s="70">
        <v>11.52</v>
      </c>
      <c r="K39" s="70">
        <v>11.9</v>
      </c>
      <c r="L39" s="70">
        <v>11.52</v>
      </c>
      <c r="M39" s="70">
        <v>11.9</v>
      </c>
      <c r="N39" s="70">
        <v>11.52</v>
      </c>
    </row>
    <row r="40" spans="1:14" x14ac:dyDescent="0.2">
      <c r="B40" s="33">
        <v>6</v>
      </c>
      <c r="C40" s="70">
        <v>7.68</v>
      </c>
      <c r="D40" s="70">
        <v>8.5</v>
      </c>
      <c r="E40" s="70">
        <v>7.68</v>
      </c>
      <c r="F40" s="70">
        <v>7.94</v>
      </c>
      <c r="G40" s="70">
        <v>7.68</v>
      </c>
      <c r="H40" s="70">
        <v>7.94</v>
      </c>
      <c r="I40" s="70">
        <v>11.52</v>
      </c>
      <c r="J40" s="70">
        <v>11.52</v>
      </c>
      <c r="K40" s="70">
        <v>11.9</v>
      </c>
      <c r="L40" s="70">
        <v>11.52</v>
      </c>
      <c r="M40" s="70">
        <v>11.9</v>
      </c>
      <c r="N40" s="70">
        <v>11.52</v>
      </c>
    </row>
    <row r="41" spans="1:14" x14ac:dyDescent="0.2">
      <c r="B41" s="33">
        <v>7</v>
      </c>
      <c r="C41" s="70">
        <v>7.68</v>
      </c>
      <c r="D41" s="70">
        <v>8.5</v>
      </c>
      <c r="E41" s="70">
        <v>7.68</v>
      </c>
      <c r="F41" s="70">
        <v>7.94</v>
      </c>
      <c r="G41" s="70">
        <v>7.68</v>
      </c>
      <c r="H41" s="70">
        <v>7.94</v>
      </c>
      <c r="I41" s="70">
        <v>11.52</v>
      </c>
      <c r="J41" s="70">
        <v>11.52</v>
      </c>
      <c r="K41" s="70">
        <v>11.9</v>
      </c>
      <c r="L41" s="70">
        <v>11.52</v>
      </c>
      <c r="M41" s="70">
        <v>11.9</v>
      </c>
      <c r="N41" s="70">
        <v>11.52</v>
      </c>
    </row>
    <row r="42" spans="1:14" x14ac:dyDescent="0.2">
      <c r="B42" s="33">
        <v>8</v>
      </c>
      <c r="C42" s="70">
        <v>0</v>
      </c>
      <c r="D42" s="70">
        <v>0</v>
      </c>
      <c r="E42" s="70">
        <v>0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</row>
    <row r="43" spans="1:14" x14ac:dyDescent="0.2">
      <c r="B43" s="33">
        <v>9</v>
      </c>
      <c r="C43" s="70">
        <v>0</v>
      </c>
      <c r="D43" s="70">
        <v>0</v>
      </c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</row>
    <row r="44" spans="1:14" x14ac:dyDescent="0.2">
      <c r="B44" s="33">
        <v>10</v>
      </c>
      <c r="C44" s="70">
        <v>0</v>
      </c>
      <c r="D44" s="70">
        <v>0</v>
      </c>
      <c r="E44" s="70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</row>
    <row r="45" spans="1:14" x14ac:dyDescent="0.2">
      <c r="B45" s="33">
        <v>11</v>
      </c>
      <c r="C45" s="70">
        <v>0</v>
      </c>
      <c r="D45" s="70">
        <v>0</v>
      </c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</row>
    <row r="46" spans="1:14" x14ac:dyDescent="0.2">
      <c r="B46" s="33">
        <v>12</v>
      </c>
      <c r="C46" s="70">
        <v>0</v>
      </c>
      <c r="D46" s="70">
        <v>0</v>
      </c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</row>
    <row r="47" spans="1:14" x14ac:dyDescent="0.2">
      <c r="B47" s="33">
        <v>13</v>
      </c>
      <c r="C47" s="70">
        <v>0</v>
      </c>
      <c r="D47" s="70">
        <v>0</v>
      </c>
      <c r="E47" s="70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0">
        <v>0</v>
      </c>
      <c r="L47" s="70">
        <v>0</v>
      </c>
      <c r="M47" s="70">
        <v>0</v>
      </c>
      <c r="N47" s="70">
        <v>0</v>
      </c>
    </row>
    <row r="48" spans="1:14" x14ac:dyDescent="0.2">
      <c r="B48" s="33">
        <v>14</v>
      </c>
      <c r="C48" s="70">
        <v>0</v>
      </c>
      <c r="D48" s="70">
        <v>0</v>
      </c>
      <c r="E48" s="70">
        <v>0</v>
      </c>
      <c r="F48" s="70">
        <v>0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0">
        <v>0</v>
      </c>
      <c r="M48" s="70">
        <v>0</v>
      </c>
      <c r="N48" s="70">
        <v>0</v>
      </c>
    </row>
    <row r="49" spans="1:14" x14ac:dyDescent="0.2">
      <c r="B49" s="33">
        <v>15</v>
      </c>
      <c r="C49" s="70">
        <v>0</v>
      </c>
      <c r="D49" s="70">
        <v>0</v>
      </c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</row>
    <row r="50" spans="1:14" x14ac:dyDescent="0.2">
      <c r="B50" s="33">
        <v>16</v>
      </c>
      <c r="C50" s="70">
        <v>0</v>
      </c>
      <c r="D50" s="70">
        <v>0</v>
      </c>
      <c r="E50" s="70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0</v>
      </c>
      <c r="M50" s="70">
        <v>0</v>
      </c>
      <c r="N50" s="70">
        <v>0</v>
      </c>
    </row>
    <row r="51" spans="1:14" x14ac:dyDescent="0.2">
      <c r="B51" s="33">
        <v>17</v>
      </c>
      <c r="C51" s="70">
        <v>0</v>
      </c>
      <c r="D51" s="70">
        <v>0</v>
      </c>
      <c r="E51" s="70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</row>
    <row r="52" spans="1:14" x14ac:dyDescent="0.2">
      <c r="B52" s="33">
        <v>18</v>
      </c>
      <c r="C52" s="70">
        <v>7.68</v>
      </c>
      <c r="D52" s="70">
        <v>8.5</v>
      </c>
      <c r="E52" s="70">
        <v>7.68</v>
      </c>
      <c r="F52" s="70">
        <v>7.94</v>
      </c>
      <c r="G52" s="70">
        <v>7.68</v>
      </c>
      <c r="H52" s="70">
        <v>7.94</v>
      </c>
      <c r="I52" s="70">
        <v>11.52</v>
      </c>
      <c r="J52" s="70">
        <v>11.52</v>
      </c>
      <c r="K52" s="70">
        <v>11.9</v>
      </c>
      <c r="L52" s="70">
        <v>11.52</v>
      </c>
      <c r="M52" s="70">
        <v>11.9</v>
      </c>
      <c r="N52" s="70">
        <v>11.52</v>
      </c>
    </row>
    <row r="53" spans="1:14" x14ac:dyDescent="0.2">
      <c r="B53" s="33">
        <v>19</v>
      </c>
      <c r="C53" s="70">
        <v>7.68</v>
      </c>
      <c r="D53" s="70">
        <v>8.5</v>
      </c>
      <c r="E53" s="70">
        <v>7.68</v>
      </c>
      <c r="F53" s="70">
        <v>7.94</v>
      </c>
      <c r="G53" s="70">
        <v>7.68</v>
      </c>
      <c r="H53" s="70">
        <v>7.94</v>
      </c>
      <c r="I53" s="70">
        <v>11.52</v>
      </c>
      <c r="J53" s="70">
        <v>11.52</v>
      </c>
      <c r="K53" s="70">
        <v>11.9</v>
      </c>
      <c r="L53" s="70">
        <v>11.52</v>
      </c>
      <c r="M53" s="70">
        <v>11.9</v>
      </c>
      <c r="N53" s="70">
        <v>11.52</v>
      </c>
    </row>
    <row r="54" spans="1:14" x14ac:dyDescent="0.2">
      <c r="B54" s="33">
        <v>20</v>
      </c>
      <c r="C54" s="70">
        <v>7.68</v>
      </c>
      <c r="D54" s="70">
        <v>8.5</v>
      </c>
      <c r="E54" s="70">
        <v>7.68</v>
      </c>
      <c r="F54" s="70">
        <v>7.94</v>
      </c>
      <c r="G54" s="70">
        <v>7.68</v>
      </c>
      <c r="H54" s="70">
        <v>7.94</v>
      </c>
      <c r="I54" s="70">
        <v>11.52</v>
      </c>
      <c r="J54" s="70">
        <v>11.52</v>
      </c>
      <c r="K54" s="70">
        <v>11.9</v>
      </c>
      <c r="L54" s="70">
        <v>11.52</v>
      </c>
      <c r="M54" s="70">
        <v>11.9</v>
      </c>
      <c r="N54" s="70">
        <v>11.52</v>
      </c>
    </row>
    <row r="55" spans="1:14" x14ac:dyDescent="0.2">
      <c r="B55" s="33">
        <v>21</v>
      </c>
      <c r="C55" s="70">
        <v>7.68</v>
      </c>
      <c r="D55" s="70">
        <v>8.5</v>
      </c>
      <c r="E55" s="70">
        <v>7.68</v>
      </c>
      <c r="F55" s="70">
        <v>7.94</v>
      </c>
      <c r="G55" s="70">
        <v>7.68</v>
      </c>
      <c r="H55" s="70">
        <v>7.94</v>
      </c>
      <c r="I55" s="70">
        <v>11.52</v>
      </c>
      <c r="J55" s="70">
        <v>11.52</v>
      </c>
      <c r="K55" s="70">
        <v>11.9</v>
      </c>
      <c r="L55" s="70">
        <v>11.52</v>
      </c>
      <c r="M55" s="70">
        <v>11.9</v>
      </c>
      <c r="N55" s="70">
        <v>11.52</v>
      </c>
    </row>
    <row r="56" spans="1:14" x14ac:dyDescent="0.2">
      <c r="B56" s="33">
        <v>22</v>
      </c>
      <c r="C56" s="70">
        <v>7.68</v>
      </c>
      <c r="D56" s="70">
        <v>8.5</v>
      </c>
      <c r="E56" s="70">
        <v>7.68</v>
      </c>
      <c r="F56" s="70">
        <v>7.94</v>
      </c>
      <c r="G56" s="70">
        <v>7.68</v>
      </c>
      <c r="H56" s="70">
        <v>7.94</v>
      </c>
      <c r="I56" s="70">
        <v>11.52</v>
      </c>
      <c r="J56" s="70">
        <v>11.52</v>
      </c>
      <c r="K56" s="70">
        <v>11.9</v>
      </c>
      <c r="L56" s="70">
        <v>11.52</v>
      </c>
      <c r="M56" s="70">
        <v>11.9</v>
      </c>
      <c r="N56" s="70">
        <v>11.52</v>
      </c>
    </row>
    <row r="57" spans="1:14" x14ac:dyDescent="0.2">
      <c r="B57" s="33">
        <v>23</v>
      </c>
      <c r="C57" s="70">
        <v>7.68</v>
      </c>
      <c r="D57" s="70">
        <v>8.5</v>
      </c>
      <c r="E57" s="70">
        <v>7.68</v>
      </c>
      <c r="F57" s="70">
        <v>7.94</v>
      </c>
      <c r="G57" s="70">
        <v>7.68</v>
      </c>
      <c r="H57" s="70">
        <v>7.94</v>
      </c>
      <c r="I57" s="70">
        <v>11.52</v>
      </c>
      <c r="J57" s="70">
        <v>11.52</v>
      </c>
      <c r="K57" s="70">
        <v>11.9</v>
      </c>
      <c r="L57" s="70">
        <v>11.52</v>
      </c>
      <c r="M57" s="70">
        <v>11.9</v>
      </c>
      <c r="N57" s="70">
        <v>11.52</v>
      </c>
    </row>
    <row r="58" spans="1:14" x14ac:dyDescent="0.2">
      <c r="B58" s="71">
        <v>24</v>
      </c>
      <c r="C58" s="72">
        <v>7.68</v>
      </c>
      <c r="D58" s="72">
        <v>8.5</v>
      </c>
      <c r="E58" s="72">
        <v>7.68</v>
      </c>
      <c r="F58" s="72">
        <v>7.94</v>
      </c>
      <c r="G58" s="72">
        <v>7.68</v>
      </c>
      <c r="H58" s="72">
        <v>7.94</v>
      </c>
      <c r="I58" s="72">
        <v>11.52</v>
      </c>
      <c r="J58" s="72">
        <v>11.52</v>
      </c>
      <c r="K58" s="72">
        <v>11.9</v>
      </c>
      <c r="L58" s="72">
        <v>11.52</v>
      </c>
      <c r="M58" s="72">
        <v>11.9</v>
      </c>
      <c r="N58" s="72">
        <v>11.52</v>
      </c>
    </row>
    <row r="59" spans="1:14" x14ac:dyDescent="0.2">
      <c r="B59" s="73" t="s">
        <v>69</v>
      </c>
      <c r="C59" s="74">
        <f t="shared" ref="C59:N59" si="5">SUM(C35:C58)</f>
        <v>107.52000000000004</v>
      </c>
      <c r="D59" s="74">
        <f t="shared" si="5"/>
        <v>119</v>
      </c>
      <c r="E59" s="74">
        <f t="shared" si="5"/>
        <v>107.52000000000004</v>
      </c>
      <c r="F59" s="74">
        <f t="shared" si="5"/>
        <v>111.15999999999998</v>
      </c>
      <c r="G59" s="74">
        <f t="shared" si="5"/>
        <v>107.52000000000004</v>
      </c>
      <c r="H59" s="74">
        <f t="shared" si="5"/>
        <v>111.15999999999998</v>
      </c>
      <c r="I59" s="74">
        <f t="shared" si="5"/>
        <v>161.28</v>
      </c>
      <c r="J59" s="74">
        <f t="shared" si="5"/>
        <v>161.28</v>
      </c>
      <c r="K59" s="74">
        <f t="shared" si="5"/>
        <v>166.60000000000005</v>
      </c>
      <c r="L59" s="74">
        <f t="shared" si="5"/>
        <v>161.28</v>
      </c>
      <c r="M59" s="74">
        <f t="shared" si="5"/>
        <v>166.60000000000005</v>
      </c>
      <c r="N59" s="74">
        <f t="shared" si="5"/>
        <v>161.28</v>
      </c>
    </row>
    <row r="60" spans="1:14" x14ac:dyDescent="0.2">
      <c r="C60">
        <f t="shared" ref="C60:N60" si="6">DAY(EOMONTH(C34,0))</f>
        <v>31</v>
      </c>
      <c r="D60">
        <f t="shared" si="6"/>
        <v>28</v>
      </c>
      <c r="E60">
        <f t="shared" si="6"/>
        <v>31</v>
      </c>
      <c r="F60">
        <f t="shared" si="6"/>
        <v>30</v>
      </c>
      <c r="G60">
        <f t="shared" si="6"/>
        <v>31</v>
      </c>
      <c r="H60">
        <f t="shared" si="6"/>
        <v>30</v>
      </c>
      <c r="I60">
        <f t="shared" si="6"/>
        <v>31</v>
      </c>
      <c r="J60">
        <f t="shared" si="6"/>
        <v>31</v>
      </c>
      <c r="K60">
        <f t="shared" si="6"/>
        <v>30</v>
      </c>
      <c r="L60">
        <f t="shared" si="6"/>
        <v>31</v>
      </c>
      <c r="M60">
        <f t="shared" si="6"/>
        <v>30</v>
      </c>
      <c r="N60">
        <f t="shared" si="6"/>
        <v>31</v>
      </c>
    </row>
    <row r="61" spans="1:14" x14ac:dyDescent="0.2">
      <c r="A61" s="75">
        <f>SUM(C61:N61)</f>
        <v>49995.680000000008</v>
      </c>
      <c r="C61">
        <f t="shared" ref="C61:N61" si="7">C59*C60</f>
        <v>3333.1200000000013</v>
      </c>
      <c r="D61">
        <f t="shared" si="7"/>
        <v>3332</v>
      </c>
      <c r="E61">
        <f t="shared" si="7"/>
        <v>3333.1200000000013</v>
      </c>
      <c r="F61">
        <f>F59*F60</f>
        <v>3334.7999999999993</v>
      </c>
      <c r="G61">
        <f t="shared" si="7"/>
        <v>3333.1200000000013</v>
      </c>
      <c r="H61">
        <f t="shared" si="7"/>
        <v>3334.7999999999993</v>
      </c>
      <c r="I61">
        <f t="shared" si="7"/>
        <v>4999.68</v>
      </c>
      <c r="J61">
        <f t="shared" si="7"/>
        <v>4999.68</v>
      </c>
      <c r="K61">
        <f t="shared" si="7"/>
        <v>4998.0000000000018</v>
      </c>
      <c r="L61">
        <f t="shared" si="7"/>
        <v>4999.68</v>
      </c>
      <c r="M61">
        <f t="shared" si="7"/>
        <v>4998.0000000000018</v>
      </c>
      <c r="N61">
        <f t="shared" si="7"/>
        <v>4999.68</v>
      </c>
    </row>
    <row r="62" spans="1:14" x14ac:dyDescent="0.2">
      <c r="E62">
        <f>E61*95%</f>
        <v>3166.4640000000009</v>
      </c>
    </row>
    <row r="63" spans="1:14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 x14ac:dyDescent="0.2">
      <c r="A64" s="68">
        <v>2023</v>
      </c>
      <c r="B64" s="68" t="s">
        <v>68</v>
      </c>
      <c r="C64" s="69">
        <f>DATE(A64,1,1)</f>
        <v>44927</v>
      </c>
      <c r="D64" s="69">
        <f t="shared" ref="D64:N64" si="8">EDATE(C64,1)</f>
        <v>44958</v>
      </c>
      <c r="E64" s="69">
        <f t="shared" si="8"/>
        <v>44986</v>
      </c>
      <c r="F64" s="69">
        <f t="shared" si="8"/>
        <v>45017</v>
      </c>
      <c r="G64" s="69">
        <f t="shared" si="8"/>
        <v>45047</v>
      </c>
      <c r="H64" s="69">
        <f t="shared" si="8"/>
        <v>45078</v>
      </c>
      <c r="I64" s="69">
        <f t="shared" si="8"/>
        <v>45108</v>
      </c>
      <c r="J64" s="69">
        <f t="shared" si="8"/>
        <v>45139</v>
      </c>
      <c r="K64" s="69">
        <f t="shared" si="8"/>
        <v>45170</v>
      </c>
      <c r="L64" s="69">
        <f t="shared" si="8"/>
        <v>45200</v>
      </c>
      <c r="M64" s="69">
        <f t="shared" si="8"/>
        <v>45231</v>
      </c>
      <c r="N64" s="69">
        <f t="shared" si="8"/>
        <v>45261</v>
      </c>
    </row>
    <row r="65" spans="2:14" x14ac:dyDescent="0.2">
      <c r="B65" s="33">
        <v>1</v>
      </c>
      <c r="C65" s="70">
        <v>11.52</v>
      </c>
      <c r="D65" s="70">
        <v>12.76</v>
      </c>
      <c r="E65" s="70">
        <v>11.52</v>
      </c>
      <c r="F65" s="70">
        <v>11.9</v>
      </c>
      <c r="G65" s="70">
        <v>11.52</v>
      </c>
      <c r="H65" s="70">
        <v>11.9</v>
      </c>
      <c r="I65" s="70">
        <v>11.52</v>
      </c>
      <c r="J65" s="70">
        <v>11.52</v>
      </c>
      <c r="K65" s="70">
        <v>11.9</v>
      </c>
      <c r="L65" s="70">
        <v>11.52</v>
      </c>
      <c r="M65" s="70">
        <v>11.9</v>
      </c>
      <c r="N65" s="70">
        <v>11.52</v>
      </c>
    </row>
    <row r="66" spans="2:14" x14ac:dyDescent="0.2">
      <c r="B66" s="33">
        <v>2</v>
      </c>
      <c r="C66" s="70">
        <v>11.52</v>
      </c>
      <c r="D66" s="70">
        <v>12.76</v>
      </c>
      <c r="E66" s="70">
        <v>11.52</v>
      </c>
      <c r="F66" s="70">
        <v>11.9</v>
      </c>
      <c r="G66" s="70">
        <v>11.52</v>
      </c>
      <c r="H66" s="70">
        <v>11.9</v>
      </c>
      <c r="I66" s="70">
        <v>11.52</v>
      </c>
      <c r="J66" s="70">
        <v>11.52</v>
      </c>
      <c r="K66" s="70">
        <v>11.9</v>
      </c>
      <c r="L66" s="70">
        <v>11.52</v>
      </c>
      <c r="M66" s="70">
        <v>11.9</v>
      </c>
      <c r="N66" s="70">
        <v>11.52</v>
      </c>
    </row>
    <row r="67" spans="2:14" x14ac:dyDescent="0.2">
      <c r="B67" s="33">
        <v>3</v>
      </c>
      <c r="C67" s="70">
        <v>11.52</v>
      </c>
      <c r="D67" s="70">
        <v>12.76</v>
      </c>
      <c r="E67" s="70">
        <v>11.52</v>
      </c>
      <c r="F67" s="70">
        <v>11.9</v>
      </c>
      <c r="G67" s="70">
        <v>11.52</v>
      </c>
      <c r="H67" s="70">
        <v>11.9</v>
      </c>
      <c r="I67" s="70">
        <v>11.52</v>
      </c>
      <c r="J67" s="70">
        <v>11.52</v>
      </c>
      <c r="K67" s="70">
        <v>11.9</v>
      </c>
      <c r="L67" s="70">
        <v>11.52</v>
      </c>
      <c r="M67" s="70">
        <v>11.9</v>
      </c>
      <c r="N67" s="70">
        <v>11.52</v>
      </c>
    </row>
    <row r="68" spans="2:14" x14ac:dyDescent="0.2">
      <c r="B68" s="33">
        <v>4</v>
      </c>
      <c r="C68" s="70">
        <v>11.52</v>
      </c>
      <c r="D68" s="70">
        <v>12.76</v>
      </c>
      <c r="E68" s="70">
        <v>11.52</v>
      </c>
      <c r="F68" s="70">
        <v>11.9</v>
      </c>
      <c r="G68" s="70">
        <v>11.52</v>
      </c>
      <c r="H68" s="70">
        <v>11.9</v>
      </c>
      <c r="I68" s="70">
        <v>11.52</v>
      </c>
      <c r="J68" s="70">
        <v>11.52</v>
      </c>
      <c r="K68" s="70">
        <v>11.9</v>
      </c>
      <c r="L68" s="70">
        <v>11.52</v>
      </c>
      <c r="M68" s="70">
        <v>11.9</v>
      </c>
      <c r="N68" s="70">
        <v>11.52</v>
      </c>
    </row>
    <row r="69" spans="2:14" x14ac:dyDescent="0.2">
      <c r="B69" s="33">
        <v>5</v>
      </c>
      <c r="C69" s="70">
        <v>11.52</v>
      </c>
      <c r="D69" s="70">
        <v>12.76</v>
      </c>
      <c r="E69" s="70">
        <v>11.52</v>
      </c>
      <c r="F69" s="70">
        <v>11.9</v>
      </c>
      <c r="G69" s="70">
        <v>11.52</v>
      </c>
      <c r="H69" s="70">
        <v>11.9</v>
      </c>
      <c r="I69" s="70">
        <v>11.52</v>
      </c>
      <c r="J69" s="70">
        <v>11.52</v>
      </c>
      <c r="K69" s="70">
        <v>11.9</v>
      </c>
      <c r="L69" s="70">
        <v>11.52</v>
      </c>
      <c r="M69" s="70">
        <v>11.9</v>
      </c>
      <c r="N69" s="70">
        <v>11.52</v>
      </c>
    </row>
    <row r="70" spans="2:14" x14ac:dyDescent="0.2">
      <c r="B70" s="33">
        <v>6</v>
      </c>
      <c r="C70" s="70">
        <v>11.52</v>
      </c>
      <c r="D70" s="70">
        <v>12.76</v>
      </c>
      <c r="E70" s="70">
        <v>11.52</v>
      </c>
      <c r="F70" s="70">
        <v>11.9</v>
      </c>
      <c r="G70" s="70">
        <v>11.52</v>
      </c>
      <c r="H70" s="70">
        <v>11.9</v>
      </c>
      <c r="I70" s="70">
        <v>11.52</v>
      </c>
      <c r="J70" s="70">
        <v>11.52</v>
      </c>
      <c r="K70" s="70">
        <v>11.9</v>
      </c>
      <c r="L70" s="70">
        <v>11.52</v>
      </c>
      <c r="M70" s="70">
        <v>11.9</v>
      </c>
      <c r="N70" s="70">
        <v>11.52</v>
      </c>
    </row>
    <row r="71" spans="2:14" x14ac:dyDescent="0.2">
      <c r="B71" s="33">
        <v>7</v>
      </c>
      <c r="C71" s="70">
        <v>11.52</v>
      </c>
      <c r="D71" s="70">
        <v>12.76</v>
      </c>
      <c r="E71" s="70">
        <v>11.52</v>
      </c>
      <c r="F71" s="70">
        <v>11.9</v>
      </c>
      <c r="G71" s="70">
        <v>11.52</v>
      </c>
      <c r="H71" s="70">
        <v>11.9</v>
      </c>
      <c r="I71" s="70">
        <v>11.52</v>
      </c>
      <c r="J71" s="70">
        <v>11.52</v>
      </c>
      <c r="K71" s="70">
        <v>11.9</v>
      </c>
      <c r="L71" s="70">
        <v>11.52</v>
      </c>
      <c r="M71" s="70">
        <v>11.9</v>
      </c>
      <c r="N71" s="70">
        <v>11.52</v>
      </c>
    </row>
    <row r="72" spans="2:14" x14ac:dyDescent="0.2">
      <c r="B72" s="33">
        <v>8</v>
      </c>
      <c r="C72" s="70">
        <v>0</v>
      </c>
      <c r="D72" s="70">
        <v>0</v>
      </c>
      <c r="E72" s="70">
        <v>0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70">
        <v>0</v>
      </c>
      <c r="M72" s="70">
        <v>0</v>
      </c>
      <c r="N72" s="70">
        <v>0</v>
      </c>
    </row>
    <row r="73" spans="2:14" x14ac:dyDescent="0.2">
      <c r="B73" s="33">
        <v>9</v>
      </c>
      <c r="C73" s="70">
        <v>0</v>
      </c>
      <c r="D73" s="70">
        <v>0</v>
      </c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</row>
    <row r="74" spans="2:14" x14ac:dyDescent="0.2">
      <c r="B74" s="33">
        <v>10</v>
      </c>
      <c r="C74" s="70">
        <v>0</v>
      </c>
      <c r="D74" s="70">
        <v>0</v>
      </c>
      <c r="E74" s="70">
        <v>0</v>
      </c>
      <c r="F74" s="70">
        <v>0</v>
      </c>
      <c r="G74" s="70">
        <v>0</v>
      </c>
      <c r="H74" s="70">
        <v>0</v>
      </c>
      <c r="I74" s="70">
        <v>0</v>
      </c>
      <c r="J74" s="70">
        <v>0</v>
      </c>
      <c r="K74" s="70">
        <v>0</v>
      </c>
      <c r="L74" s="70">
        <v>0</v>
      </c>
      <c r="M74" s="70">
        <v>0</v>
      </c>
      <c r="N74" s="70">
        <v>0</v>
      </c>
    </row>
    <row r="75" spans="2:14" x14ac:dyDescent="0.2">
      <c r="B75" s="33">
        <v>11</v>
      </c>
      <c r="C75" s="70">
        <v>0</v>
      </c>
      <c r="D75" s="70">
        <v>0</v>
      </c>
      <c r="E75" s="70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</row>
    <row r="76" spans="2:14" x14ac:dyDescent="0.2">
      <c r="B76" s="33">
        <v>12</v>
      </c>
      <c r="C76" s="70">
        <v>0</v>
      </c>
      <c r="D76" s="70">
        <v>0</v>
      </c>
      <c r="E76" s="70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</row>
    <row r="77" spans="2:14" x14ac:dyDescent="0.2">
      <c r="B77" s="33">
        <v>13</v>
      </c>
      <c r="C77" s="70">
        <v>0</v>
      </c>
      <c r="D77" s="70">
        <v>0</v>
      </c>
      <c r="E77" s="70">
        <v>0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</row>
    <row r="78" spans="2:14" x14ac:dyDescent="0.2">
      <c r="B78" s="33">
        <v>14</v>
      </c>
      <c r="C78" s="70">
        <v>0</v>
      </c>
      <c r="D78" s="70">
        <v>0</v>
      </c>
      <c r="E78" s="70">
        <v>0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</row>
    <row r="79" spans="2:14" x14ac:dyDescent="0.2">
      <c r="B79" s="33">
        <v>15</v>
      </c>
      <c r="C79" s="70">
        <v>0</v>
      </c>
      <c r="D79" s="70">
        <v>0</v>
      </c>
      <c r="E79" s="70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</row>
    <row r="80" spans="2:14" x14ac:dyDescent="0.2">
      <c r="B80" s="33">
        <v>16</v>
      </c>
      <c r="C80" s="70">
        <v>0</v>
      </c>
      <c r="D80" s="70">
        <v>0</v>
      </c>
      <c r="E80" s="70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</row>
    <row r="81" spans="1:14" x14ac:dyDescent="0.2">
      <c r="B81" s="33">
        <v>17</v>
      </c>
      <c r="C81" s="70">
        <v>0</v>
      </c>
      <c r="D81" s="70">
        <v>0</v>
      </c>
      <c r="E81" s="70">
        <v>0</v>
      </c>
      <c r="F81" s="70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</row>
    <row r="82" spans="1:14" x14ac:dyDescent="0.2">
      <c r="B82" s="33">
        <v>18</v>
      </c>
      <c r="C82" s="70">
        <v>11.52</v>
      </c>
      <c r="D82" s="70">
        <v>12.76</v>
      </c>
      <c r="E82" s="70">
        <v>11.52</v>
      </c>
      <c r="F82" s="70">
        <v>11.9</v>
      </c>
      <c r="G82" s="70">
        <v>11.52</v>
      </c>
      <c r="H82" s="70">
        <v>11.9</v>
      </c>
      <c r="I82" s="70">
        <v>11.52</v>
      </c>
      <c r="J82" s="70">
        <v>11.52</v>
      </c>
      <c r="K82" s="70">
        <v>11.9</v>
      </c>
      <c r="L82" s="70">
        <v>11.52</v>
      </c>
      <c r="M82" s="70">
        <v>11.9</v>
      </c>
      <c r="N82" s="70">
        <v>11.52</v>
      </c>
    </row>
    <row r="83" spans="1:14" x14ac:dyDescent="0.2">
      <c r="B83" s="33">
        <v>19</v>
      </c>
      <c r="C83" s="70">
        <v>11.52</v>
      </c>
      <c r="D83" s="70">
        <v>12.76</v>
      </c>
      <c r="E83" s="70">
        <v>11.52</v>
      </c>
      <c r="F83" s="70">
        <v>11.9</v>
      </c>
      <c r="G83" s="70">
        <v>11.52</v>
      </c>
      <c r="H83" s="70">
        <v>11.9</v>
      </c>
      <c r="I83" s="70">
        <v>11.52</v>
      </c>
      <c r="J83" s="70">
        <v>11.52</v>
      </c>
      <c r="K83" s="70">
        <v>11.9</v>
      </c>
      <c r="L83" s="70">
        <v>11.52</v>
      </c>
      <c r="M83" s="70">
        <v>11.9</v>
      </c>
      <c r="N83" s="70">
        <v>11.52</v>
      </c>
    </row>
    <row r="84" spans="1:14" x14ac:dyDescent="0.2">
      <c r="B84" s="33">
        <v>20</v>
      </c>
      <c r="C84" s="70">
        <v>11.52</v>
      </c>
      <c r="D84" s="70">
        <v>12.76</v>
      </c>
      <c r="E84" s="70">
        <v>11.52</v>
      </c>
      <c r="F84" s="70">
        <v>11.9</v>
      </c>
      <c r="G84" s="70">
        <v>11.52</v>
      </c>
      <c r="H84" s="70">
        <v>11.9</v>
      </c>
      <c r="I84" s="70">
        <v>11.52</v>
      </c>
      <c r="J84" s="70">
        <v>11.52</v>
      </c>
      <c r="K84" s="70">
        <v>11.9</v>
      </c>
      <c r="L84" s="70">
        <v>11.52</v>
      </c>
      <c r="M84" s="70">
        <v>11.9</v>
      </c>
      <c r="N84" s="70">
        <v>11.52</v>
      </c>
    </row>
    <row r="85" spans="1:14" x14ac:dyDescent="0.2">
      <c r="B85" s="33">
        <v>21</v>
      </c>
      <c r="C85" s="70">
        <v>11.52</v>
      </c>
      <c r="D85" s="70">
        <v>12.76</v>
      </c>
      <c r="E85" s="70">
        <v>11.52</v>
      </c>
      <c r="F85" s="70">
        <v>11.9</v>
      </c>
      <c r="G85" s="70">
        <v>11.52</v>
      </c>
      <c r="H85" s="70">
        <v>11.9</v>
      </c>
      <c r="I85" s="70">
        <v>11.52</v>
      </c>
      <c r="J85" s="70">
        <v>11.52</v>
      </c>
      <c r="K85" s="70">
        <v>11.9</v>
      </c>
      <c r="L85" s="70">
        <v>11.52</v>
      </c>
      <c r="M85" s="70">
        <v>11.9</v>
      </c>
      <c r="N85" s="70">
        <v>11.52</v>
      </c>
    </row>
    <row r="86" spans="1:14" x14ac:dyDescent="0.2">
      <c r="B86" s="33">
        <v>22</v>
      </c>
      <c r="C86" s="70">
        <v>11.52</v>
      </c>
      <c r="D86" s="70">
        <v>12.76</v>
      </c>
      <c r="E86" s="70">
        <v>11.52</v>
      </c>
      <c r="F86" s="70">
        <v>11.9</v>
      </c>
      <c r="G86" s="70">
        <v>11.52</v>
      </c>
      <c r="H86" s="70">
        <v>11.9</v>
      </c>
      <c r="I86" s="70">
        <v>11.52</v>
      </c>
      <c r="J86" s="70">
        <v>11.52</v>
      </c>
      <c r="K86" s="70">
        <v>11.9</v>
      </c>
      <c r="L86" s="70">
        <v>11.52</v>
      </c>
      <c r="M86" s="70">
        <v>11.9</v>
      </c>
      <c r="N86" s="70">
        <v>11.52</v>
      </c>
    </row>
    <row r="87" spans="1:14" x14ac:dyDescent="0.2">
      <c r="B87" s="33">
        <v>23</v>
      </c>
      <c r="C87" s="70">
        <v>11.52</v>
      </c>
      <c r="D87" s="70">
        <v>12.76</v>
      </c>
      <c r="E87" s="70">
        <v>11.52</v>
      </c>
      <c r="F87" s="70">
        <v>11.9</v>
      </c>
      <c r="G87" s="70">
        <v>11.52</v>
      </c>
      <c r="H87" s="70">
        <v>11.9</v>
      </c>
      <c r="I87" s="70">
        <v>11.52</v>
      </c>
      <c r="J87" s="70">
        <v>11.52</v>
      </c>
      <c r="K87" s="70">
        <v>11.9</v>
      </c>
      <c r="L87" s="70">
        <v>11.52</v>
      </c>
      <c r="M87" s="70">
        <v>11.9</v>
      </c>
      <c r="N87" s="70">
        <v>11.52</v>
      </c>
    </row>
    <row r="88" spans="1:14" x14ac:dyDescent="0.2">
      <c r="B88" s="71">
        <v>24</v>
      </c>
      <c r="C88" s="72">
        <v>11.52</v>
      </c>
      <c r="D88" s="72">
        <v>12.76</v>
      </c>
      <c r="E88" s="72">
        <v>11.52</v>
      </c>
      <c r="F88" s="72">
        <v>11.9</v>
      </c>
      <c r="G88" s="72">
        <v>11.52</v>
      </c>
      <c r="H88" s="72">
        <v>11.9</v>
      </c>
      <c r="I88" s="72">
        <v>11.52</v>
      </c>
      <c r="J88" s="72">
        <v>11.52</v>
      </c>
      <c r="K88" s="72">
        <v>11.9</v>
      </c>
      <c r="L88" s="72">
        <v>11.52</v>
      </c>
      <c r="M88" s="72">
        <v>11.9</v>
      </c>
      <c r="N88" s="72">
        <v>11.52</v>
      </c>
    </row>
    <row r="89" spans="1:14" x14ac:dyDescent="0.2">
      <c r="B89" s="73" t="s">
        <v>69</v>
      </c>
      <c r="C89" s="74">
        <f t="shared" ref="C89:N89" si="9">SUM(C65:C88)</f>
        <v>161.28</v>
      </c>
      <c r="D89" s="74">
        <f t="shared" si="9"/>
        <v>178.64</v>
      </c>
      <c r="E89" s="74">
        <f t="shared" si="9"/>
        <v>161.28</v>
      </c>
      <c r="F89" s="74">
        <f t="shared" si="9"/>
        <v>166.60000000000005</v>
      </c>
      <c r="G89" s="74">
        <f t="shared" si="9"/>
        <v>161.28</v>
      </c>
      <c r="H89" s="74">
        <f t="shared" si="9"/>
        <v>166.60000000000005</v>
      </c>
      <c r="I89" s="74">
        <f t="shared" si="9"/>
        <v>161.28</v>
      </c>
      <c r="J89" s="74">
        <f t="shared" si="9"/>
        <v>161.28</v>
      </c>
      <c r="K89" s="74">
        <f t="shared" si="9"/>
        <v>166.60000000000005</v>
      </c>
      <c r="L89" s="74">
        <f t="shared" si="9"/>
        <v>161.28</v>
      </c>
      <c r="M89" s="74">
        <f t="shared" si="9"/>
        <v>166.60000000000005</v>
      </c>
      <c r="N89" s="74">
        <f t="shared" si="9"/>
        <v>161.28</v>
      </c>
    </row>
    <row r="90" spans="1:14" x14ac:dyDescent="0.2">
      <c r="C90">
        <f t="shared" ref="C90:N90" si="10">DAY(EOMONTH(C64,0))</f>
        <v>31</v>
      </c>
      <c r="D90">
        <f t="shared" si="10"/>
        <v>28</v>
      </c>
      <c r="E90">
        <f t="shared" si="10"/>
        <v>31</v>
      </c>
      <c r="F90">
        <f t="shared" si="10"/>
        <v>30</v>
      </c>
      <c r="G90">
        <f t="shared" si="10"/>
        <v>31</v>
      </c>
      <c r="H90">
        <f t="shared" si="10"/>
        <v>30</v>
      </c>
      <c r="I90">
        <f t="shared" si="10"/>
        <v>31</v>
      </c>
      <c r="J90">
        <f t="shared" si="10"/>
        <v>31</v>
      </c>
      <c r="K90">
        <f t="shared" si="10"/>
        <v>30</v>
      </c>
      <c r="L90">
        <f t="shared" si="10"/>
        <v>31</v>
      </c>
      <c r="M90">
        <f t="shared" si="10"/>
        <v>30</v>
      </c>
      <c r="N90">
        <f t="shared" si="10"/>
        <v>31</v>
      </c>
    </row>
    <row r="91" spans="1:14" x14ac:dyDescent="0.2">
      <c r="A91" s="75">
        <f>SUM(C91:N91)</f>
        <v>59991.680000000008</v>
      </c>
      <c r="C91">
        <f t="shared" ref="C91:N91" si="11">C89*C90</f>
        <v>4999.68</v>
      </c>
      <c r="D91">
        <f t="shared" si="11"/>
        <v>5001.92</v>
      </c>
      <c r="E91">
        <f t="shared" si="11"/>
        <v>4999.68</v>
      </c>
      <c r="F91">
        <f t="shared" si="11"/>
        <v>4998.0000000000018</v>
      </c>
      <c r="G91">
        <f t="shared" si="11"/>
        <v>4999.68</v>
      </c>
      <c r="H91">
        <f t="shared" si="11"/>
        <v>4998.0000000000018</v>
      </c>
      <c r="I91">
        <f t="shared" si="11"/>
        <v>4999.68</v>
      </c>
      <c r="J91">
        <f t="shared" si="11"/>
        <v>4999.68</v>
      </c>
      <c r="K91">
        <f t="shared" si="11"/>
        <v>4998.0000000000018</v>
      </c>
      <c r="L91">
        <f t="shared" si="11"/>
        <v>4999.68</v>
      </c>
      <c r="M91">
        <f t="shared" si="11"/>
        <v>4998.0000000000018</v>
      </c>
      <c r="N91">
        <f t="shared" si="11"/>
        <v>4999.68</v>
      </c>
    </row>
    <row r="92" spans="1:14" x14ac:dyDescent="0.2">
      <c r="A92" s="75"/>
    </row>
    <row r="93" spans="1:14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1:14" x14ac:dyDescent="0.2">
      <c r="A94" s="68">
        <v>2024</v>
      </c>
      <c r="B94" s="68" t="s">
        <v>68</v>
      </c>
      <c r="C94" s="69">
        <f>DATE(A94,1,1)</f>
        <v>45292</v>
      </c>
      <c r="D94" s="69">
        <f t="shared" ref="D94:N94" si="12">EDATE(C94,1)</f>
        <v>45323</v>
      </c>
      <c r="E94" s="69">
        <f t="shared" si="12"/>
        <v>45352</v>
      </c>
      <c r="F94" s="69">
        <f t="shared" si="12"/>
        <v>45383</v>
      </c>
      <c r="G94" s="69">
        <f t="shared" si="12"/>
        <v>45413</v>
      </c>
      <c r="H94" s="69">
        <f t="shared" si="12"/>
        <v>45444</v>
      </c>
      <c r="I94" s="69">
        <f t="shared" si="12"/>
        <v>45474</v>
      </c>
      <c r="J94" s="69">
        <f t="shared" si="12"/>
        <v>45505</v>
      </c>
      <c r="K94" s="69">
        <f t="shared" si="12"/>
        <v>45536</v>
      </c>
      <c r="L94" s="69">
        <f t="shared" si="12"/>
        <v>45566</v>
      </c>
      <c r="M94" s="69">
        <f t="shared" si="12"/>
        <v>45597</v>
      </c>
      <c r="N94" s="69">
        <f t="shared" si="12"/>
        <v>45627</v>
      </c>
    </row>
    <row r="95" spans="1:14" x14ac:dyDescent="0.2">
      <c r="B95" s="33">
        <v>1</v>
      </c>
      <c r="C95" s="70">
        <v>11.52</v>
      </c>
      <c r="D95" s="70">
        <v>12.76</v>
      </c>
      <c r="E95" s="70">
        <v>11.52</v>
      </c>
      <c r="F95" s="70">
        <v>11.9</v>
      </c>
      <c r="G95" s="70">
        <v>11.52</v>
      </c>
      <c r="H95" s="70">
        <v>11.9</v>
      </c>
      <c r="I95" s="70">
        <v>11.52</v>
      </c>
      <c r="J95" s="70">
        <v>11.52</v>
      </c>
      <c r="K95" s="70">
        <v>11.9</v>
      </c>
      <c r="L95" s="70">
        <v>11.52</v>
      </c>
      <c r="M95" s="70">
        <v>11.9</v>
      </c>
      <c r="N95" s="70">
        <v>11.52</v>
      </c>
    </row>
    <row r="96" spans="1:14" x14ac:dyDescent="0.2">
      <c r="B96" s="33">
        <v>2</v>
      </c>
      <c r="C96" s="70">
        <v>11.52</v>
      </c>
      <c r="D96" s="70">
        <v>12.76</v>
      </c>
      <c r="E96" s="70">
        <v>11.52</v>
      </c>
      <c r="F96" s="70">
        <v>11.9</v>
      </c>
      <c r="G96" s="70">
        <v>11.52</v>
      </c>
      <c r="H96" s="70">
        <v>11.9</v>
      </c>
      <c r="I96" s="70">
        <v>11.52</v>
      </c>
      <c r="J96" s="70">
        <v>11.52</v>
      </c>
      <c r="K96" s="70">
        <v>11.9</v>
      </c>
      <c r="L96" s="70">
        <v>11.52</v>
      </c>
      <c r="M96" s="70">
        <v>11.9</v>
      </c>
      <c r="N96" s="70">
        <v>11.52</v>
      </c>
    </row>
    <row r="97" spans="2:14" x14ac:dyDescent="0.2">
      <c r="B97" s="33">
        <v>3</v>
      </c>
      <c r="C97" s="70">
        <v>11.52</v>
      </c>
      <c r="D97" s="70">
        <v>12.76</v>
      </c>
      <c r="E97" s="70">
        <v>11.52</v>
      </c>
      <c r="F97" s="70">
        <v>11.9</v>
      </c>
      <c r="G97" s="70">
        <v>11.52</v>
      </c>
      <c r="H97" s="70">
        <v>11.9</v>
      </c>
      <c r="I97" s="70">
        <v>11.52</v>
      </c>
      <c r="J97" s="70">
        <v>11.52</v>
      </c>
      <c r="K97" s="70">
        <v>11.9</v>
      </c>
      <c r="L97" s="70">
        <v>11.52</v>
      </c>
      <c r="M97" s="70">
        <v>11.9</v>
      </c>
      <c r="N97" s="70">
        <v>11.52</v>
      </c>
    </row>
    <row r="98" spans="2:14" x14ac:dyDescent="0.2">
      <c r="B98" s="33">
        <v>4</v>
      </c>
      <c r="C98" s="70">
        <v>11.52</v>
      </c>
      <c r="D98" s="70">
        <v>12.76</v>
      </c>
      <c r="E98" s="70">
        <v>11.52</v>
      </c>
      <c r="F98" s="70">
        <v>11.9</v>
      </c>
      <c r="G98" s="70">
        <v>11.52</v>
      </c>
      <c r="H98" s="70">
        <v>11.9</v>
      </c>
      <c r="I98" s="70">
        <v>11.52</v>
      </c>
      <c r="J98" s="70">
        <v>11.52</v>
      </c>
      <c r="K98" s="70">
        <v>11.9</v>
      </c>
      <c r="L98" s="70">
        <v>11.52</v>
      </c>
      <c r="M98" s="70">
        <v>11.9</v>
      </c>
      <c r="N98" s="70">
        <v>11.52</v>
      </c>
    </row>
    <row r="99" spans="2:14" x14ac:dyDescent="0.2">
      <c r="B99" s="33">
        <v>5</v>
      </c>
      <c r="C99" s="70">
        <v>11.52</v>
      </c>
      <c r="D99" s="70">
        <v>12.76</v>
      </c>
      <c r="E99" s="70">
        <v>11.52</v>
      </c>
      <c r="F99" s="70">
        <v>11.9</v>
      </c>
      <c r="G99" s="70">
        <v>11.52</v>
      </c>
      <c r="H99" s="70">
        <v>11.9</v>
      </c>
      <c r="I99" s="70">
        <v>11.52</v>
      </c>
      <c r="J99" s="70">
        <v>11.52</v>
      </c>
      <c r="K99" s="70">
        <v>11.9</v>
      </c>
      <c r="L99" s="70">
        <v>11.52</v>
      </c>
      <c r="M99" s="70">
        <v>11.9</v>
      </c>
      <c r="N99" s="70">
        <v>11.52</v>
      </c>
    </row>
    <row r="100" spans="2:14" x14ac:dyDescent="0.2">
      <c r="B100" s="33">
        <v>6</v>
      </c>
      <c r="C100" s="70">
        <v>11.52</v>
      </c>
      <c r="D100" s="70">
        <v>12.76</v>
      </c>
      <c r="E100" s="70">
        <v>11.52</v>
      </c>
      <c r="F100" s="70">
        <v>11.9</v>
      </c>
      <c r="G100" s="70">
        <v>11.52</v>
      </c>
      <c r="H100" s="70">
        <v>11.9</v>
      </c>
      <c r="I100" s="70">
        <v>11.52</v>
      </c>
      <c r="J100" s="70">
        <v>11.52</v>
      </c>
      <c r="K100" s="70">
        <v>11.9</v>
      </c>
      <c r="L100" s="70">
        <v>11.52</v>
      </c>
      <c r="M100" s="70">
        <v>11.9</v>
      </c>
      <c r="N100" s="70">
        <v>11.52</v>
      </c>
    </row>
    <row r="101" spans="2:14" x14ac:dyDescent="0.2">
      <c r="B101" s="33">
        <v>7</v>
      </c>
      <c r="C101" s="70">
        <v>11.52</v>
      </c>
      <c r="D101" s="70">
        <v>12.76</v>
      </c>
      <c r="E101" s="70">
        <v>11.52</v>
      </c>
      <c r="F101" s="70">
        <v>11.9</v>
      </c>
      <c r="G101" s="70">
        <v>11.52</v>
      </c>
      <c r="H101" s="70">
        <v>11.9</v>
      </c>
      <c r="I101" s="70">
        <v>11.52</v>
      </c>
      <c r="J101" s="70">
        <v>11.52</v>
      </c>
      <c r="K101" s="70">
        <v>11.9</v>
      </c>
      <c r="L101" s="70">
        <v>11.52</v>
      </c>
      <c r="M101" s="70">
        <v>11.9</v>
      </c>
      <c r="N101" s="70">
        <v>11.52</v>
      </c>
    </row>
    <row r="102" spans="2:14" x14ac:dyDescent="0.2">
      <c r="B102" s="33">
        <v>8</v>
      </c>
      <c r="C102" s="70">
        <v>0</v>
      </c>
      <c r="D102" s="70">
        <v>0</v>
      </c>
      <c r="E102" s="70">
        <v>0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</row>
    <row r="103" spans="2:14" x14ac:dyDescent="0.2">
      <c r="B103" s="33">
        <v>9</v>
      </c>
      <c r="C103" s="70">
        <v>0</v>
      </c>
      <c r="D103" s="70">
        <v>0</v>
      </c>
      <c r="E103" s="70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</row>
    <row r="104" spans="2:14" x14ac:dyDescent="0.2">
      <c r="B104" s="33">
        <v>10</v>
      </c>
      <c r="C104" s="70">
        <v>0</v>
      </c>
      <c r="D104" s="70">
        <v>0</v>
      </c>
      <c r="E104" s="70">
        <v>0</v>
      </c>
      <c r="F104" s="70">
        <v>0</v>
      </c>
      <c r="G104" s="70">
        <v>0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</row>
    <row r="105" spans="2:14" x14ac:dyDescent="0.2">
      <c r="B105" s="33">
        <v>11</v>
      </c>
      <c r="C105" s="70">
        <v>0</v>
      </c>
      <c r="D105" s="70">
        <v>0</v>
      </c>
      <c r="E105" s="70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</row>
    <row r="106" spans="2:14" x14ac:dyDescent="0.2">
      <c r="B106" s="33">
        <v>12</v>
      </c>
      <c r="C106" s="70">
        <v>0</v>
      </c>
      <c r="D106" s="70">
        <v>0</v>
      </c>
      <c r="E106" s="70">
        <v>0</v>
      </c>
      <c r="F106" s="70">
        <v>0</v>
      </c>
      <c r="G106" s="70">
        <v>0</v>
      </c>
      <c r="H106" s="70">
        <v>0</v>
      </c>
      <c r="I106" s="70">
        <v>0</v>
      </c>
      <c r="J106" s="70">
        <v>0</v>
      </c>
      <c r="K106" s="70">
        <v>0</v>
      </c>
      <c r="L106" s="70">
        <v>0</v>
      </c>
      <c r="M106" s="70">
        <v>0</v>
      </c>
      <c r="N106" s="70">
        <v>0</v>
      </c>
    </row>
    <row r="107" spans="2:14" x14ac:dyDescent="0.2">
      <c r="B107" s="33">
        <v>13</v>
      </c>
      <c r="C107" s="70">
        <v>0</v>
      </c>
      <c r="D107" s="70">
        <v>0</v>
      </c>
      <c r="E107" s="70">
        <v>0</v>
      </c>
      <c r="F107" s="70">
        <v>0</v>
      </c>
      <c r="G107" s="70">
        <v>0</v>
      </c>
      <c r="H107" s="70">
        <v>0</v>
      </c>
      <c r="I107" s="70">
        <v>0</v>
      </c>
      <c r="J107" s="70">
        <v>0</v>
      </c>
      <c r="K107" s="70">
        <v>0</v>
      </c>
      <c r="L107" s="70">
        <v>0</v>
      </c>
      <c r="M107" s="70">
        <v>0</v>
      </c>
      <c r="N107" s="70">
        <v>0</v>
      </c>
    </row>
    <row r="108" spans="2:14" x14ac:dyDescent="0.2">
      <c r="B108" s="33">
        <v>14</v>
      </c>
      <c r="C108" s="70">
        <v>0</v>
      </c>
      <c r="D108" s="70">
        <v>0</v>
      </c>
      <c r="E108" s="70">
        <v>0</v>
      </c>
      <c r="F108" s="70">
        <v>0</v>
      </c>
      <c r="G108" s="70">
        <v>0</v>
      </c>
      <c r="H108" s="70">
        <v>0</v>
      </c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</row>
    <row r="109" spans="2:14" x14ac:dyDescent="0.2">
      <c r="B109" s="33">
        <v>15</v>
      </c>
      <c r="C109" s="70">
        <v>0</v>
      </c>
      <c r="D109" s="70">
        <v>0</v>
      </c>
      <c r="E109" s="70">
        <v>0</v>
      </c>
      <c r="F109" s="70">
        <v>0</v>
      </c>
      <c r="G109" s="70">
        <v>0</v>
      </c>
      <c r="H109" s="70">
        <v>0</v>
      </c>
      <c r="I109" s="70">
        <v>0</v>
      </c>
      <c r="J109" s="70">
        <v>0</v>
      </c>
      <c r="K109" s="70">
        <v>0</v>
      </c>
      <c r="L109" s="70">
        <v>0</v>
      </c>
      <c r="M109" s="70">
        <v>0</v>
      </c>
      <c r="N109" s="70">
        <v>0</v>
      </c>
    </row>
    <row r="110" spans="2:14" x14ac:dyDescent="0.2">
      <c r="B110" s="33">
        <v>16</v>
      </c>
      <c r="C110" s="70">
        <v>0</v>
      </c>
      <c r="D110" s="70">
        <v>0</v>
      </c>
      <c r="E110" s="70">
        <v>0</v>
      </c>
      <c r="F110" s="70">
        <v>0</v>
      </c>
      <c r="G110" s="70">
        <v>0</v>
      </c>
      <c r="H110" s="70">
        <v>0</v>
      </c>
      <c r="I110" s="70">
        <v>0</v>
      </c>
      <c r="J110" s="70">
        <v>0</v>
      </c>
      <c r="K110" s="70">
        <v>0</v>
      </c>
      <c r="L110" s="70">
        <v>0</v>
      </c>
      <c r="M110" s="70">
        <v>0</v>
      </c>
      <c r="N110" s="70">
        <v>0</v>
      </c>
    </row>
    <row r="111" spans="2:14" x14ac:dyDescent="0.2">
      <c r="B111" s="33">
        <v>17</v>
      </c>
      <c r="C111" s="70">
        <v>0</v>
      </c>
      <c r="D111" s="70">
        <v>0</v>
      </c>
      <c r="E111" s="70">
        <v>0</v>
      </c>
      <c r="F111" s="70">
        <v>0</v>
      </c>
      <c r="G111" s="70">
        <v>0</v>
      </c>
      <c r="H111" s="70">
        <v>0</v>
      </c>
      <c r="I111" s="70">
        <v>0</v>
      </c>
      <c r="J111" s="70">
        <v>0</v>
      </c>
      <c r="K111" s="70">
        <v>0</v>
      </c>
      <c r="L111" s="70">
        <v>0</v>
      </c>
      <c r="M111" s="70">
        <v>0</v>
      </c>
      <c r="N111" s="70">
        <v>0</v>
      </c>
    </row>
    <row r="112" spans="2:14" x14ac:dyDescent="0.2">
      <c r="B112" s="33">
        <v>18</v>
      </c>
      <c r="C112" s="70">
        <v>11.52</v>
      </c>
      <c r="D112" s="70">
        <v>12.76</v>
      </c>
      <c r="E112" s="70">
        <v>11.52</v>
      </c>
      <c r="F112" s="70">
        <v>11.9</v>
      </c>
      <c r="G112" s="70">
        <v>11.52</v>
      </c>
      <c r="H112" s="70">
        <v>11.9</v>
      </c>
      <c r="I112" s="70">
        <v>11.52</v>
      </c>
      <c r="J112" s="70">
        <v>11.52</v>
      </c>
      <c r="K112" s="70">
        <v>11.9</v>
      </c>
      <c r="L112" s="70">
        <v>11.52</v>
      </c>
      <c r="M112" s="70">
        <v>11.9</v>
      </c>
      <c r="N112" s="70">
        <v>11.52</v>
      </c>
    </row>
    <row r="113" spans="1:14" x14ac:dyDescent="0.2">
      <c r="B113" s="33">
        <v>19</v>
      </c>
      <c r="C113" s="70">
        <v>11.52</v>
      </c>
      <c r="D113" s="70">
        <v>12.76</v>
      </c>
      <c r="E113" s="70">
        <v>11.52</v>
      </c>
      <c r="F113" s="70">
        <v>11.9</v>
      </c>
      <c r="G113" s="70">
        <v>11.52</v>
      </c>
      <c r="H113" s="70">
        <v>11.9</v>
      </c>
      <c r="I113" s="70">
        <v>11.52</v>
      </c>
      <c r="J113" s="70">
        <v>11.52</v>
      </c>
      <c r="K113" s="70">
        <v>11.9</v>
      </c>
      <c r="L113" s="70">
        <v>11.52</v>
      </c>
      <c r="M113" s="70">
        <v>11.9</v>
      </c>
      <c r="N113" s="70">
        <v>11.52</v>
      </c>
    </row>
    <row r="114" spans="1:14" x14ac:dyDescent="0.2">
      <c r="B114" s="33">
        <v>20</v>
      </c>
      <c r="C114" s="70">
        <v>11.52</v>
      </c>
      <c r="D114" s="70">
        <v>12.76</v>
      </c>
      <c r="E114" s="70">
        <v>11.52</v>
      </c>
      <c r="F114" s="70">
        <v>11.9</v>
      </c>
      <c r="G114" s="70">
        <v>11.52</v>
      </c>
      <c r="H114" s="70">
        <v>11.9</v>
      </c>
      <c r="I114" s="70">
        <v>11.52</v>
      </c>
      <c r="J114" s="70">
        <v>11.52</v>
      </c>
      <c r="K114" s="70">
        <v>11.9</v>
      </c>
      <c r="L114" s="70">
        <v>11.52</v>
      </c>
      <c r="M114" s="70">
        <v>11.9</v>
      </c>
      <c r="N114" s="70">
        <v>11.52</v>
      </c>
    </row>
    <row r="115" spans="1:14" x14ac:dyDescent="0.2">
      <c r="B115" s="33">
        <v>21</v>
      </c>
      <c r="C115" s="70">
        <v>11.52</v>
      </c>
      <c r="D115" s="70">
        <v>12.76</v>
      </c>
      <c r="E115" s="70">
        <v>11.52</v>
      </c>
      <c r="F115" s="70">
        <v>11.9</v>
      </c>
      <c r="G115" s="70">
        <v>11.52</v>
      </c>
      <c r="H115" s="70">
        <v>11.9</v>
      </c>
      <c r="I115" s="70">
        <v>11.52</v>
      </c>
      <c r="J115" s="70">
        <v>11.52</v>
      </c>
      <c r="K115" s="70">
        <v>11.9</v>
      </c>
      <c r="L115" s="70">
        <v>11.52</v>
      </c>
      <c r="M115" s="70">
        <v>11.9</v>
      </c>
      <c r="N115" s="70">
        <v>11.52</v>
      </c>
    </row>
    <row r="116" spans="1:14" x14ac:dyDescent="0.2">
      <c r="B116" s="33">
        <v>22</v>
      </c>
      <c r="C116" s="70">
        <v>11.52</v>
      </c>
      <c r="D116" s="70">
        <v>12.76</v>
      </c>
      <c r="E116" s="70">
        <v>11.52</v>
      </c>
      <c r="F116" s="70">
        <v>11.9</v>
      </c>
      <c r="G116" s="70">
        <v>11.52</v>
      </c>
      <c r="H116" s="70">
        <v>11.9</v>
      </c>
      <c r="I116" s="70">
        <v>11.52</v>
      </c>
      <c r="J116" s="70">
        <v>11.52</v>
      </c>
      <c r="K116" s="70">
        <v>11.9</v>
      </c>
      <c r="L116" s="70">
        <v>11.52</v>
      </c>
      <c r="M116" s="70">
        <v>11.9</v>
      </c>
      <c r="N116" s="70">
        <v>11.52</v>
      </c>
    </row>
    <row r="117" spans="1:14" x14ac:dyDescent="0.2">
      <c r="B117" s="33">
        <v>23</v>
      </c>
      <c r="C117" s="70">
        <v>11.52</v>
      </c>
      <c r="D117" s="70">
        <v>12.76</v>
      </c>
      <c r="E117" s="70">
        <v>11.52</v>
      </c>
      <c r="F117" s="70">
        <v>11.9</v>
      </c>
      <c r="G117" s="70">
        <v>11.52</v>
      </c>
      <c r="H117" s="70">
        <v>11.9</v>
      </c>
      <c r="I117" s="70">
        <v>11.52</v>
      </c>
      <c r="J117" s="70">
        <v>11.52</v>
      </c>
      <c r="K117" s="70">
        <v>11.9</v>
      </c>
      <c r="L117" s="70">
        <v>11.52</v>
      </c>
      <c r="M117" s="70">
        <v>11.9</v>
      </c>
      <c r="N117" s="70">
        <v>11.52</v>
      </c>
    </row>
    <row r="118" spans="1:14" x14ac:dyDescent="0.2">
      <c r="B118" s="71">
        <v>24</v>
      </c>
      <c r="C118" s="72">
        <v>11.52</v>
      </c>
      <c r="D118" s="72">
        <v>12.76</v>
      </c>
      <c r="E118" s="72">
        <v>11.52</v>
      </c>
      <c r="F118" s="72">
        <v>11.9</v>
      </c>
      <c r="G118" s="72">
        <v>11.52</v>
      </c>
      <c r="H118" s="72">
        <v>11.9</v>
      </c>
      <c r="I118" s="72">
        <v>11.52</v>
      </c>
      <c r="J118" s="72">
        <v>11.52</v>
      </c>
      <c r="K118" s="72">
        <v>11.9</v>
      </c>
      <c r="L118" s="72">
        <v>11.52</v>
      </c>
      <c r="M118" s="72">
        <v>11.9</v>
      </c>
      <c r="N118" s="72">
        <v>11.52</v>
      </c>
    </row>
    <row r="119" spans="1:14" x14ac:dyDescent="0.2">
      <c r="B119" s="73" t="s">
        <v>69</v>
      </c>
      <c r="C119" s="74">
        <f t="shared" ref="C119:N119" si="13">SUM(C95:C118)</f>
        <v>161.28</v>
      </c>
      <c r="D119" s="74">
        <f t="shared" si="13"/>
        <v>178.64</v>
      </c>
      <c r="E119" s="74">
        <f t="shared" si="13"/>
        <v>161.28</v>
      </c>
      <c r="F119" s="74">
        <f t="shared" si="13"/>
        <v>166.60000000000005</v>
      </c>
      <c r="G119" s="74">
        <f t="shared" si="13"/>
        <v>161.28</v>
      </c>
      <c r="H119" s="74">
        <f t="shared" si="13"/>
        <v>166.60000000000005</v>
      </c>
      <c r="I119" s="74">
        <f t="shared" si="13"/>
        <v>161.28</v>
      </c>
      <c r="J119" s="74">
        <f t="shared" si="13"/>
        <v>161.28</v>
      </c>
      <c r="K119" s="74">
        <f t="shared" si="13"/>
        <v>166.60000000000005</v>
      </c>
      <c r="L119" s="74">
        <f t="shared" si="13"/>
        <v>161.28</v>
      </c>
      <c r="M119" s="74">
        <f t="shared" si="13"/>
        <v>166.60000000000005</v>
      </c>
      <c r="N119" s="74">
        <f t="shared" si="13"/>
        <v>161.28</v>
      </c>
    </row>
    <row r="120" spans="1:14" x14ac:dyDescent="0.2">
      <c r="C120">
        <f t="shared" ref="C120:N120" si="14">DAY(EOMONTH(C94,0))</f>
        <v>31</v>
      </c>
      <c r="D120">
        <f t="shared" si="14"/>
        <v>29</v>
      </c>
      <c r="E120">
        <f t="shared" si="14"/>
        <v>31</v>
      </c>
      <c r="F120">
        <f t="shared" si="14"/>
        <v>30</v>
      </c>
      <c r="G120">
        <f t="shared" si="14"/>
        <v>31</v>
      </c>
      <c r="H120">
        <f t="shared" si="14"/>
        <v>30</v>
      </c>
      <c r="I120">
        <f t="shared" si="14"/>
        <v>31</v>
      </c>
      <c r="J120">
        <f t="shared" si="14"/>
        <v>31</v>
      </c>
      <c r="K120">
        <f t="shared" si="14"/>
        <v>30</v>
      </c>
      <c r="L120">
        <f t="shared" si="14"/>
        <v>31</v>
      </c>
      <c r="M120">
        <f t="shared" si="14"/>
        <v>30</v>
      </c>
      <c r="N120">
        <f t="shared" si="14"/>
        <v>31</v>
      </c>
    </row>
    <row r="121" spans="1:14" x14ac:dyDescent="0.2">
      <c r="A121" s="75">
        <f>SUM(C121:N121)</f>
        <v>60170.320000000007</v>
      </c>
      <c r="C121">
        <f t="shared" ref="C121:N121" si="15">C119*C120</f>
        <v>4999.68</v>
      </c>
      <c r="D121">
        <f t="shared" si="15"/>
        <v>5180.5599999999995</v>
      </c>
      <c r="E121">
        <f t="shared" si="15"/>
        <v>4999.68</v>
      </c>
      <c r="F121">
        <f t="shared" si="15"/>
        <v>4998.0000000000018</v>
      </c>
      <c r="G121">
        <f t="shared" si="15"/>
        <v>4999.68</v>
      </c>
      <c r="H121">
        <f t="shared" si="15"/>
        <v>4998.0000000000018</v>
      </c>
      <c r="I121">
        <f t="shared" si="15"/>
        <v>4999.68</v>
      </c>
      <c r="J121">
        <f t="shared" si="15"/>
        <v>4999.68</v>
      </c>
      <c r="K121">
        <f t="shared" si="15"/>
        <v>4998.0000000000018</v>
      </c>
      <c r="L121">
        <f t="shared" si="15"/>
        <v>4999.68</v>
      </c>
      <c r="M121">
        <f t="shared" si="15"/>
        <v>4998.0000000000018</v>
      </c>
      <c r="N121">
        <f t="shared" si="15"/>
        <v>4999.68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2022-05-27T20:06:27Z</dcterms:modified>
</cp:coreProperties>
</file>